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9200" windowHeight="11535"/>
  </bookViews>
  <sheets>
    <sheet name="платное, льготное для района" sheetId="7" r:id="rId1"/>
  </sheets>
  <calcPr calcId="145621"/>
</workbook>
</file>

<file path=xl/calcChain.xml><?xml version="1.0" encoding="utf-8"?>
<calcChain xmlns="http://schemas.openxmlformats.org/spreadsheetml/2006/main">
  <c r="N105" i="7" l="1"/>
  <c r="M105" i="7"/>
  <c r="L105" i="7"/>
  <c r="K105" i="7"/>
  <c r="J105" i="7"/>
  <c r="I105" i="7"/>
  <c r="H105" i="7"/>
  <c r="G105" i="7"/>
  <c r="F105" i="7"/>
  <c r="E105" i="7"/>
  <c r="D105" i="7"/>
  <c r="C105" i="7"/>
  <c r="N97" i="7"/>
  <c r="M97" i="7"/>
  <c r="L97" i="7"/>
  <c r="K97" i="7"/>
  <c r="J97" i="7"/>
  <c r="I97" i="7"/>
  <c r="H97" i="7"/>
  <c r="G97" i="7"/>
  <c r="F97" i="7"/>
  <c r="E97" i="7"/>
  <c r="D97" i="7"/>
  <c r="C97" i="7"/>
  <c r="N90" i="7"/>
  <c r="M90" i="7"/>
  <c r="L90" i="7"/>
  <c r="K90" i="7"/>
  <c r="J90" i="7"/>
  <c r="I90" i="7"/>
  <c r="H90" i="7"/>
  <c r="G90" i="7"/>
  <c r="F90" i="7"/>
  <c r="E90" i="7"/>
  <c r="D90" i="7"/>
  <c r="C90" i="7"/>
  <c r="N82" i="7"/>
  <c r="M82" i="7"/>
  <c r="L82" i="7"/>
  <c r="K82" i="7"/>
  <c r="J82" i="7"/>
  <c r="I82" i="7"/>
  <c r="H82" i="7"/>
  <c r="G82" i="7"/>
  <c r="F82" i="7"/>
  <c r="E82" i="7"/>
  <c r="D82" i="7"/>
  <c r="C82" i="7"/>
  <c r="N74" i="7"/>
  <c r="M74" i="7"/>
  <c r="L74" i="7"/>
  <c r="K74" i="7"/>
  <c r="J74" i="7"/>
  <c r="I74" i="7"/>
  <c r="H74" i="7"/>
  <c r="G74" i="7"/>
  <c r="F74" i="7"/>
  <c r="E74" i="7"/>
  <c r="D74" i="7"/>
  <c r="C74" i="7"/>
  <c r="N67" i="7"/>
  <c r="M67" i="7"/>
  <c r="L67" i="7"/>
  <c r="K67" i="7"/>
  <c r="J67" i="7"/>
  <c r="I67" i="7"/>
  <c r="H67" i="7"/>
  <c r="G67" i="7"/>
  <c r="F67" i="7"/>
  <c r="E67" i="7"/>
  <c r="D67" i="7"/>
  <c r="C67" i="7"/>
  <c r="N56" i="7"/>
  <c r="M56" i="7"/>
  <c r="L56" i="7"/>
  <c r="K56" i="7"/>
  <c r="J56" i="7"/>
  <c r="I56" i="7"/>
  <c r="H56" i="7"/>
  <c r="G56" i="7"/>
  <c r="F56" i="7"/>
  <c r="E56" i="7"/>
  <c r="D56" i="7"/>
  <c r="C56" i="7"/>
  <c r="N49" i="7"/>
  <c r="M49" i="7"/>
  <c r="L49" i="7"/>
  <c r="K49" i="7"/>
  <c r="J49" i="7"/>
  <c r="I49" i="7"/>
  <c r="H49" i="7"/>
  <c r="G49" i="7"/>
  <c r="F49" i="7"/>
  <c r="E49" i="7"/>
  <c r="D49" i="7"/>
  <c r="C49" i="7"/>
  <c r="N42" i="7"/>
  <c r="M42" i="7"/>
  <c r="L42" i="7"/>
  <c r="K42" i="7"/>
  <c r="J42" i="7"/>
  <c r="I42" i="7"/>
  <c r="H42" i="7"/>
  <c r="G42" i="7"/>
  <c r="F42" i="7"/>
  <c r="E42" i="7"/>
  <c r="D42" i="7"/>
  <c r="C42" i="7"/>
  <c r="N35" i="7"/>
  <c r="M35" i="7"/>
  <c r="L35" i="7"/>
  <c r="K35" i="7"/>
  <c r="J35" i="7"/>
  <c r="I35" i="7"/>
  <c r="H35" i="7"/>
  <c r="G35" i="7"/>
  <c r="F35" i="7"/>
  <c r="E35" i="7"/>
  <c r="D35" i="7"/>
  <c r="C35" i="7"/>
  <c r="N28" i="7"/>
  <c r="M28" i="7"/>
  <c r="L28" i="7"/>
  <c r="K28" i="7"/>
  <c r="J28" i="7"/>
  <c r="I28" i="7"/>
  <c r="H28" i="7"/>
  <c r="G28" i="7"/>
  <c r="F28" i="7"/>
  <c r="E28" i="7"/>
  <c r="D28" i="7"/>
  <c r="C28" i="7"/>
  <c r="N21" i="7"/>
  <c r="M21" i="7"/>
  <c r="L21" i="7"/>
  <c r="K21" i="7"/>
  <c r="J21" i="7"/>
  <c r="I21" i="7"/>
  <c r="H21" i="7"/>
  <c r="G21" i="7"/>
  <c r="F21" i="7"/>
  <c r="E21" i="7"/>
  <c r="D21" i="7"/>
  <c r="C21" i="7"/>
</calcChain>
</file>

<file path=xl/sharedStrings.xml><?xml version="1.0" encoding="utf-8"?>
<sst xmlns="http://schemas.openxmlformats.org/spreadsheetml/2006/main" count="140" uniqueCount="68">
  <si>
    <t>КАША ЯЧНЕВАЯ ВЯЗКАЯ</t>
  </si>
  <si>
    <t>СУП-ЛАПША ДОМАШНЯЯ С ЦЫПЛЯТАМИ</t>
  </si>
  <si>
    <t>250/20</t>
  </si>
  <si>
    <r>
      <rPr>
        <b/>
        <sz val="10"/>
        <rFont val="Times New Roman"/>
        <family val="1"/>
        <charset val="204"/>
      </rPr>
      <t>Наименование блюд</t>
    </r>
  </si>
  <si>
    <r>
      <rPr>
        <b/>
        <sz val="10"/>
        <rFont val="Times New Roman"/>
        <family val="1"/>
        <charset val="204"/>
      </rPr>
      <t>Выход</t>
    </r>
  </si>
  <si>
    <r>
      <rPr>
        <b/>
        <sz val="10"/>
        <rFont val="Times New Roman"/>
        <family val="1"/>
        <charset val="204"/>
      </rPr>
      <t>Белки, г</t>
    </r>
  </si>
  <si>
    <r>
      <rPr>
        <b/>
        <sz val="10"/>
        <rFont val="Times New Roman"/>
        <family val="1"/>
        <charset val="204"/>
      </rPr>
      <t>Жиры, г</t>
    </r>
  </si>
  <si>
    <r>
      <rPr>
        <b/>
        <sz val="10"/>
        <rFont val="Times New Roman"/>
        <family val="1"/>
        <charset val="204"/>
      </rPr>
      <t>Углеводы, г</t>
    </r>
  </si>
  <si>
    <r>
      <rPr>
        <b/>
        <sz val="10"/>
        <rFont val="Times New Roman"/>
        <family val="1"/>
        <charset val="204"/>
      </rPr>
      <t>Калорий ность,</t>
    </r>
  </si>
  <si>
    <r>
      <rPr>
        <b/>
        <sz val="10"/>
        <rFont val="Times New Roman"/>
        <family val="1"/>
        <charset val="204"/>
      </rPr>
      <t>Витами н В1, мг</t>
    </r>
  </si>
  <si>
    <r>
      <rPr>
        <b/>
        <sz val="10"/>
        <rFont val="Times New Roman"/>
        <family val="1"/>
        <charset val="204"/>
      </rPr>
      <t>Витами н С, мг</t>
    </r>
  </si>
  <si>
    <r>
      <rPr>
        <b/>
        <sz val="10"/>
        <rFont val="Times New Roman"/>
        <family val="1"/>
        <charset val="204"/>
      </rPr>
      <t>Витами н А, мг</t>
    </r>
  </si>
  <si>
    <r>
      <rPr>
        <b/>
        <sz val="10"/>
        <rFont val="Times New Roman"/>
        <family val="1"/>
        <charset val="204"/>
      </rPr>
      <t>Витамин Е, мг</t>
    </r>
  </si>
  <si>
    <r>
      <rPr>
        <b/>
        <sz val="10"/>
        <rFont val="Times New Roman"/>
        <family val="1"/>
        <charset val="204"/>
      </rPr>
      <t>Са, мг</t>
    </r>
  </si>
  <si>
    <r>
      <rPr>
        <b/>
        <sz val="10"/>
        <rFont val="Times New Roman"/>
        <family val="1"/>
        <charset val="204"/>
      </rPr>
      <t>Р, мг</t>
    </r>
  </si>
  <si>
    <r>
      <rPr>
        <b/>
        <sz val="10"/>
        <rFont val="Times New Roman"/>
        <family val="1"/>
        <charset val="204"/>
      </rPr>
      <t>Мд, мг</t>
    </r>
  </si>
  <si>
    <r>
      <rPr>
        <b/>
        <sz val="10"/>
        <rFont val="Times New Roman"/>
        <family val="1"/>
        <charset val="204"/>
      </rPr>
      <t>Fe, мг</t>
    </r>
  </si>
  <si>
    <r>
      <rPr>
        <b/>
        <sz val="10"/>
        <rFont val="Times New Roman"/>
        <family val="1"/>
        <charset val="204"/>
      </rPr>
      <t>1-ая неделя</t>
    </r>
  </si>
  <si>
    <r>
      <rPr>
        <b/>
        <sz val="10"/>
        <rFont val="Times New Roman"/>
        <family val="1"/>
        <charset val="204"/>
      </rPr>
      <t>1 день</t>
    </r>
  </si>
  <si>
    <r>
      <rPr>
        <sz val="10"/>
        <rFont val="Times New Roman"/>
        <family val="1"/>
        <charset val="204"/>
      </rPr>
      <t>ХЛЕБ ПШЕНИНИЧНЫЙ</t>
    </r>
  </si>
  <si>
    <r>
      <rPr>
        <b/>
        <sz val="10"/>
        <rFont val="Times New Roman"/>
        <family val="1"/>
        <charset val="204"/>
      </rPr>
      <t>Итого:</t>
    </r>
  </si>
  <si>
    <r>
      <rPr>
        <b/>
        <sz val="10"/>
        <rFont val="Times New Roman"/>
        <family val="1"/>
        <charset val="204"/>
      </rPr>
      <t>2 день</t>
    </r>
  </si>
  <si>
    <r>
      <rPr>
        <b/>
        <sz val="10"/>
        <rFont val="Times New Roman"/>
        <family val="1"/>
        <charset val="204"/>
      </rPr>
      <t>3 день</t>
    </r>
  </si>
  <si>
    <t>КАША "ДРУЖБА"</t>
  </si>
  <si>
    <t>200/5</t>
  </si>
  <si>
    <r>
      <rPr>
        <b/>
        <sz val="10"/>
        <rFont val="Times New Roman"/>
        <family val="1"/>
        <charset val="204"/>
      </rPr>
      <t>4 день</t>
    </r>
  </si>
  <si>
    <r>
      <rPr>
        <b/>
        <sz val="10"/>
        <rFont val="Times New Roman"/>
        <family val="1"/>
        <charset val="204"/>
      </rPr>
      <t>5 день</t>
    </r>
  </si>
  <si>
    <r>
      <rPr>
        <sz val="10"/>
        <rFont val="Times New Roman"/>
        <family val="1"/>
        <charset val="204"/>
      </rPr>
      <t>РАГУ ИЗ ПТИЦЫ</t>
    </r>
  </si>
  <si>
    <r>
      <rPr>
        <b/>
        <sz val="10"/>
        <rFont val="Times New Roman"/>
        <family val="1"/>
        <charset val="204"/>
      </rPr>
      <t>6 день</t>
    </r>
  </si>
  <si>
    <r>
      <rPr>
        <b/>
        <sz val="10"/>
        <rFont val="Times New Roman"/>
        <family val="1"/>
        <charset val="204"/>
      </rPr>
      <t>Белки,г</t>
    </r>
  </si>
  <si>
    <r>
      <rPr>
        <b/>
        <sz val="10"/>
        <rFont val="Times New Roman"/>
        <family val="1"/>
        <charset val="204"/>
      </rPr>
      <t>Углевод ы, г</t>
    </r>
  </si>
  <si>
    <r>
      <rPr>
        <b/>
        <sz val="10"/>
        <rFont val="Times New Roman"/>
        <family val="1"/>
        <charset val="204"/>
      </rPr>
      <t>Калори йность,</t>
    </r>
  </si>
  <si>
    <r>
      <rPr>
        <b/>
        <sz val="10"/>
        <rFont val="Times New Roman"/>
        <family val="1"/>
        <charset val="204"/>
      </rPr>
      <t>Витамин В1, мг</t>
    </r>
  </si>
  <si>
    <r>
      <rPr>
        <b/>
        <sz val="10"/>
        <rFont val="Times New Roman"/>
        <family val="1"/>
        <charset val="204"/>
      </rPr>
      <t>Витамин С, мг</t>
    </r>
  </si>
  <si>
    <r>
      <rPr>
        <b/>
        <sz val="10"/>
        <rFont val="Times New Roman"/>
        <family val="1"/>
        <charset val="204"/>
      </rPr>
      <t>Витами н Е, мг</t>
    </r>
  </si>
  <si>
    <r>
      <rPr>
        <b/>
        <sz val="10"/>
        <rFont val="Times New Roman"/>
        <family val="1"/>
        <charset val="204"/>
      </rPr>
      <t>2-ая неделя</t>
    </r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</si>
  <si>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</si>
  <si>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ПЛОВ ИЗ ПТИЦЫ</t>
    </r>
  </si>
  <si>
    <t>60/60</t>
  </si>
  <si>
    <r>
      <rPr>
        <sz val="10"/>
        <rFont val="Times New Roman"/>
        <family val="1"/>
        <charset val="204"/>
      </rPr>
      <t>МАКАРОННЫЕ ИЗДЕЛИЯ ОТВАРНЫЕ С МАСЛОМ</t>
    </r>
  </si>
  <si>
    <r>
      <rPr>
        <sz val="10"/>
        <rFont val="Times New Roman"/>
        <family val="1"/>
        <charset val="204"/>
      </rPr>
      <t>50/50</t>
    </r>
  </si>
  <si>
    <r>
      <rPr>
        <sz val="10"/>
        <rFont val="Times New Roman"/>
        <family val="1"/>
        <charset val="204"/>
      </rPr>
      <t>РИС ОТВАРНОЙ</t>
    </r>
  </si>
  <si>
    <t>200/7</t>
  </si>
  <si>
    <t>БОРЩ СО СМЕТАНОЙ И МЯСОМ ГОВЯДИНЫ</t>
  </si>
  <si>
    <t>250/10/15</t>
  </si>
  <si>
    <t>ЧАЙ ПОЛУСЛАДКИЙ</t>
  </si>
  <si>
    <t>ЧАЙ С ЛИМОНОМ ПОЛУСЛАДКИЙ</t>
  </si>
  <si>
    <t>КАКАО С МОЛОКОМ ПОЛУСЛАДКИЙ</t>
  </si>
  <si>
    <t>ЩИ СО СМЕТАНОЙ И МЯСОМ ГОВЯДИНЫ</t>
  </si>
  <si>
    <t>РАССОЛЬНИК СО СМЕТАНОЙ И МЯСОМ ГОВЯДИНЫ</t>
  </si>
  <si>
    <t>СОГЛАСОВАНО:</t>
  </si>
  <si>
    <t>Руководитель  образования ________________________</t>
  </si>
  <si>
    <t>__________________________________________________</t>
  </si>
  <si>
    <t xml:space="preserve"> УТВЕРЖДАЮ:</t>
  </si>
  <si>
    <t>Директор ООО «Нигма»</t>
  </si>
  <si>
    <t>__________________ Л.Р. Гильфанова</t>
  </si>
  <si>
    <t>75/25</t>
  </si>
  <si>
    <t>КОТЛЕТЫ КРЕСТЬЯНСКИЕ С ПРИПУЩ. ОВОЩАМИ (ГОРОШЕК ЗЕЛЕНЫЙ КОНС.)</t>
  </si>
  <si>
    <t>БИТОЧКИ РЫБНЫЕ МОРЯЧКА С ПРИПУЩЕННЫМИ ОВОЩАМИ (МОРКОВЬ)</t>
  </si>
  <si>
    <t>200/10/7</t>
  </si>
  <si>
    <t>СУП КАРТОФЕЛЬНЫЙ С БОБОВЫМИ И МЯСНЫМИ ФРИКАДЕЛЬКАМИ</t>
  </si>
  <si>
    <t>МЯКОТЬ ПТИЦЫ ТУШЕННАЯ В СОУСЕ</t>
  </si>
  <si>
    <t>ПЮРЕ КАРТОФЕЛЬНОЕ</t>
  </si>
  <si>
    <t>КИСЕЛЬ ИЗ КОНЦЕНТРАТА</t>
  </si>
  <si>
    <t>ТЕФТЕЛИ МЯСНЫЕ (2 ВАРИАНТ)</t>
  </si>
  <si>
    <t>Примерное  двухнедельное меню для учащихся с 11 до 18 лет в общеобразовательных школах                                                                                                                                                Агрызского района в 2023 уч.году  ( зимний сезон)</t>
  </si>
  <si>
    <t xml:space="preserve">Приложение № 2 
к Муниципальному контракту № _________ от  «_____» _________ 2023г 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</si>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</sst>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1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top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top"/>
    </xf>
    <xf numFmtId="2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righ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5"/>
  <sheetViews>
    <sheetView tabSelected="1" topLeftCell="A6" workbookViewId="0">
      <selection activeCell="A30" sqref="A30:N30"/>
    </sheetView>
  </sheetViews>
  <sheetFormatPr defaultRowHeight="15" x14ac:dyDescent="0.25"/>
  <cols>
    <col min="1" max="1" width="40" customWidth="1"/>
    <col min="3" max="14" width="9.140625" style="44"/>
  </cols>
  <sheetData>
    <row r="2" spans="1:14" ht="33" customHeight="1" x14ac:dyDescent="0.25">
      <c r="F2" s="59" t="s">
        <v>66</v>
      </c>
      <c r="G2" s="59"/>
      <c r="H2" s="59"/>
      <c r="I2" s="59"/>
      <c r="J2" s="59"/>
      <c r="K2" s="59"/>
      <c r="L2" s="59"/>
      <c r="M2" s="59"/>
      <c r="N2" s="59"/>
    </row>
    <row r="4" spans="1:14" x14ac:dyDescent="0.25">
      <c r="A4" s="58" t="s">
        <v>53</v>
      </c>
      <c r="B4" s="58"/>
      <c r="C4" s="58"/>
      <c r="D4" s="46"/>
      <c r="I4" s="58" t="s">
        <v>50</v>
      </c>
      <c r="J4" s="58"/>
      <c r="K4" s="58"/>
      <c r="L4"/>
      <c r="M4"/>
      <c r="N4"/>
    </row>
    <row r="5" spans="1:14" x14ac:dyDescent="0.25">
      <c r="A5" s="58" t="s">
        <v>54</v>
      </c>
      <c r="B5" s="58"/>
      <c r="C5" s="58"/>
      <c r="D5" s="58"/>
      <c r="I5" s="58" t="s">
        <v>51</v>
      </c>
      <c r="J5" s="58"/>
      <c r="K5" s="58"/>
      <c r="L5" s="58"/>
      <c r="M5" s="58"/>
      <c r="N5" s="58"/>
    </row>
    <row r="6" spans="1:14" x14ac:dyDescent="0.25">
      <c r="C6"/>
      <c r="D6"/>
      <c r="I6" s="58" t="s">
        <v>52</v>
      </c>
      <c r="J6" s="58"/>
      <c r="K6" s="58"/>
      <c r="L6" s="58"/>
      <c r="M6" s="58"/>
      <c r="N6" s="58"/>
    </row>
    <row r="7" spans="1:14" x14ac:dyDescent="0.25">
      <c r="A7" s="58" t="s">
        <v>55</v>
      </c>
      <c r="B7" s="58"/>
      <c r="C7" s="58"/>
      <c r="D7" s="58"/>
      <c r="I7" s="58" t="s">
        <v>52</v>
      </c>
      <c r="J7" s="58"/>
      <c r="K7" s="58"/>
      <c r="L7" s="58"/>
      <c r="M7" s="58"/>
      <c r="N7" s="58"/>
    </row>
    <row r="9" spans="1:14" ht="15" customHeight="1" x14ac:dyDescent="0.25">
      <c r="A9" s="63" t="s">
        <v>65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</row>
    <row r="11" spans="1:14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4" x14ac:dyDescent="0.25">
      <c r="A12" s="10"/>
      <c r="B12" s="5"/>
      <c r="C12" s="11"/>
      <c r="D12" s="11"/>
      <c r="E12" s="11"/>
      <c r="F12" s="11"/>
      <c r="G12" s="11"/>
      <c r="H12" s="11"/>
      <c r="I12" s="1"/>
      <c r="J12" s="12"/>
      <c r="K12" s="1"/>
      <c r="L12" s="1"/>
      <c r="M12" s="1"/>
      <c r="N12" s="1"/>
    </row>
    <row r="13" spans="1:14" ht="25.5" x14ac:dyDescent="0.25">
      <c r="A13" s="13" t="s">
        <v>3</v>
      </c>
      <c r="B13" s="13" t="s">
        <v>4</v>
      </c>
      <c r="C13" s="14" t="s">
        <v>5</v>
      </c>
      <c r="D13" s="14" t="s">
        <v>6</v>
      </c>
      <c r="E13" s="14" t="s">
        <v>7</v>
      </c>
      <c r="F13" s="14" t="s">
        <v>8</v>
      </c>
      <c r="G13" s="14" t="s">
        <v>9</v>
      </c>
      <c r="H13" s="14" t="s">
        <v>10</v>
      </c>
      <c r="I13" s="14" t="s">
        <v>11</v>
      </c>
      <c r="J13" s="14" t="s">
        <v>12</v>
      </c>
      <c r="K13" s="15" t="s">
        <v>13</v>
      </c>
      <c r="L13" s="15" t="s">
        <v>14</v>
      </c>
      <c r="M13" s="15" t="s">
        <v>15</v>
      </c>
      <c r="N13" s="15" t="s">
        <v>16</v>
      </c>
    </row>
    <row r="14" spans="1:14" x14ac:dyDescent="0.25">
      <c r="A14" s="60" t="s">
        <v>17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x14ac:dyDescent="0.25">
      <c r="A15" s="60" t="s">
        <v>18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 x14ac:dyDescent="0.25">
      <c r="A16" s="16" t="s">
        <v>0</v>
      </c>
      <c r="B16" s="6" t="s">
        <v>24</v>
      </c>
      <c r="C16" s="57">
        <v>4.8</v>
      </c>
      <c r="D16" s="57">
        <v>9.3333333333333339</v>
      </c>
      <c r="E16" s="57">
        <v>38.666666666666664</v>
      </c>
      <c r="F16" s="57">
        <v>257.33333333333331</v>
      </c>
      <c r="G16" s="57">
        <v>0.38933333333333331</v>
      </c>
      <c r="H16" s="57">
        <v>0</v>
      </c>
      <c r="I16" s="57">
        <v>54.666666666666664</v>
      </c>
      <c r="J16" s="57">
        <v>0.69066666666666676</v>
      </c>
      <c r="K16" s="57">
        <v>36.469333333333331</v>
      </c>
      <c r="L16" s="57">
        <v>240.73733333333331</v>
      </c>
      <c r="M16" s="57">
        <v>13.94</v>
      </c>
      <c r="N16" s="57">
        <v>4.6679999999999993</v>
      </c>
    </row>
    <row r="17" spans="1:14" ht="25.5" x14ac:dyDescent="0.25">
      <c r="A17" s="45" t="s">
        <v>57</v>
      </c>
      <c r="B17" s="47" t="s">
        <v>56</v>
      </c>
      <c r="C17" s="9">
        <v>12.074999999999999</v>
      </c>
      <c r="D17" s="9">
        <v>15.515000000000001</v>
      </c>
      <c r="E17" s="9">
        <v>11.812499999999998</v>
      </c>
      <c r="F17" s="9">
        <v>227.5</v>
      </c>
      <c r="G17" s="9">
        <v>0.20750000000000002</v>
      </c>
      <c r="H17" s="9">
        <v>4.8262499999999999</v>
      </c>
      <c r="I17" s="9">
        <v>0</v>
      </c>
      <c r="J17" s="9">
        <v>1.7299999999999998</v>
      </c>
      <c r="K17" s="9">
        <v>68.717500000000001</v>
      </c>
      <c r="L17" s="9">
        <v>193.7825</v>
      </c>
      <c r="M17" s="9">
        <v>27.412500000000001</v>
      </c>
      <c r="N17" s="9">
        <v>2.0974999999999997</v>
      </c>
    </row>
    <row r="18" spans="1:14" x14ac:dyDescent="0.25">
      <c r="A18" s="16" t="s">
        <v>45</v>
      </c>
      <c r="B18" s="28" t="s">
        <v>42</v>
      </c>
      <c r="C18" s="18">
        <v>0.2</v>
      </c>
      <c r="D18" s="18">
        <v>0</v>
      </c>
      <c r="E18" s="18">
        <v>13.7</v>
      </c>
      <c r="F18" s="18">
        <v>56</v>
      </c>
      <c r="G18" s="18">
        <v>8.0000000000000002E-3</v>
      </c>
      <c r="H18" s="18">
        <v>3.75</v>
      </c>
      <c r="I18" s="18">
        <v>0</v>
      </c>
      <c r="J18" s="18">
        <v>7.4999999999999997E-2</v>
      </c>
      <c r="K18" s="18">
        <v>9.9700000000000006</v>
      </c>
      <c r="L18" s="18">
        <v>7.5</v>
      </c>
      <c r="M18" s="18">
        <v>6.5</v>
      </c>
      <c r="N18" s="18">
        <v>0.19700000000000001</v>
      </c>
    </row>
    <row r="19" spans="1:14" x14ac:dyDescent="0.25">
      <c r="A19" s="19" t="s">
        <v>19</v>
      </c>
      <c r="B19" s="48">
        <v>30</v>
      </c>
      <c r="C19" s="21">
        <v>2.2799999999999998</v>
      </c>
      <c r="D19" s="21">
        <v>0.24</v>
      </c>
      <c r="E19" s="21">
        <v>14.76</v>
      </c>
      <c r="F19" s="21">
        <v>71</v>
      </c>
      <c r="G19" s="21">
        <v>3.3000000000000002E-2</v>
      </c>
      <c r="H19" s="22">
        <v>0</v>
      </c>
      <c r="I19" s="22">
        <v>0</v>
      </c>
      <c r="J19" s="21">
        <v>0.33</v>
      </c>
      <c r="K19" s="21">
        <v>6</v>
      </c>
      <c r="L19" s="21">
        <v>19.5</v>
      </c>
      <c r="M19" s="21">
        <v>4.2</v>
      </c>
      <c r="N19" s="21">
        <v>0.33</v>
      </c>
    </row>
    <row r="20" spans="1:14" ht="15" customHeight="1" x14ac:dyDescent="0.25">
      <c r="A20" s="19" t="s">
        <v>67</v>
      </c>
      <c r="B20" s="56">
        <v>20</v>
      </c>
      <c r="C20" s="52">
        <v>1</v>
      </c>
      <c r="D20" s="52">
        <v>0.2</v>
      </c>
      <c r="E20" s="52">
        <v>9</v>
      </c>
      <c r="F20" s="52">
        <v>44</v>
      </c>
      <c r="G20" s="21">
        <v>1.4E-2</v>
      </c>
      <c r="H20" s="22">
        <v>0</v>
      </c>
      <c r="I20" s="22">
        <v>0</v>
      </c>
      <c r="J20" s="21">
        <v>0.108</v>
      </c>
      <c r="K20" s="21">
        <v>2.76</v>
      </c>
      <c r="L20" s="21">
        <v>12.72</v>
      </c>
      <c r="M20" s="21">
        <v>3</v>
      </c>
      <c r="N20" s="21">
        <v>0.372</v>
      </c>
    </row>
    <row r="21" spans="1:14" x14ac:dyDescent="0.25">
      <c r="A21" s="23" t="s">
        <v>20</v>
      </c>
      <c r="B21" s="49"/>
      <c r="C21" s="25">
        <f>SUM(C16:C20)</f>
        <v>20.355</v>
      </c>
      <c r="D21" s="25">
        <f t="shared" ref="D21:N21" si="0">SUM(D16:D20)</f>
        <v>25.288333333333334</v>
      </c>
      <c r="E21" s="25">
        <f t="shared" si="0"/>
        <v>87.939166666666665</v>
      </c>
      <c r="F21" s="25">
        <f t="shared" si="0"/>
        <v>655.83333333333326</v>
      </c>
      <c r="G21" s="25">
        <f t="shared" si="0"/>
        <v>0.65183333333333338</v>
      </c>
      <c r="H21" s="25">
        <f t="shared" si="0"/>
        <v>8.5762499999999999</v>
      </c>
      <c r="I21" s="25">
        <f t="shared" si="0"/>
        <v>54.666666666666664</v>
      </c>
      <c r="J21" s="25">
        <f t="shared" si="0"/>
        <v>2.9336666666666669</v>
      </c>
      <c r="K21" s="25">
        <f t="shared" si="0"/>
        <v>123.91683333333334</v>
      </c>
      <c r="L21" s="25">
        <f t="shared" si="0"/>
        <v>474.23983333333331</v>
      </c>
      <c r="M21" s="25">
        <f t="shared" si="0"/>
        <v>55.052500000000002</v>
      </c>
      <c r="N21" s="25">
        <f t="shared" si="0"/>
        <v>7.6644999999999994</v>
      </c>
    </row>
    <row r="22" spans="1:14" x14ac:dyDescent="0.25">
      <c r="A22" s="23"/>
      <c r="B22" s="4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x14ac:dyDescent="0.25">
      <c r="A23" s="60" t="s">
        <v>21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4" x14ac:dyDescent="0.25">
      <c r="A24" s="16" t="s">
        <v>43</v>
      </c>
      <c r="B24" s="8" t="s">
        <v>44</v>
      </c>
      <c r="C24" s="7">
        <v>12.45</v>
      </c>
      <c r="D24" s="7">
        <v>13.025</v>
      </c>
      <c r="E24" s="7">
        <v>24.9</v>
      </c>
      <c r="F24" s="7">
        <v>233.2</v>
      </c>
      <c r="G24" s="7">
        <v>7.4999999999999997E-2</v>
      </c>
      <c r="H24" s="7">
        <v>8.7799999999999994</v>
      </c>
      <c r="I24" s="7">
        <v>0</v>
      </c>
      <c r="J24" s="7">
        <v>0</v>
      </c>
      <c r="K24" s="7">
        <v>8.8000000000000007</v>
      </c>
      <c r="L24" s="7">
        <v>64.42</v>
      </c>
      <c r="M24" s="7">
        <v>29.95</v>
      </c>
      <c r="N24" s="7">
        <v>1.34</v>
      </c>
    </row>
    <row r="25" spans="1:14" x14ac:dyDescent="0.25">
      <c r="A25" s="16" t="s">
        <v>46</v>
      </c>
      <c r="B25" s="28" t="s">
        <v>59</v>
      </c>
      <c r="C25" s="18">
        <v>8.4000000000000005E-2</v>
      </c>
      <c r="D25" s="18">
        <v>1.2E-2</v>
      </c>
      <c r="E25" s="18">
        <v>15.185</v>
      </c>
      <c r="F25" s="18">
        <v>62</v>
      </c>
      <c r="G25" s="18">
        <v>3.0000000000000001E-3</v>
      </c>
      <c r="H25" s="18">
        <v>2.8</v>
      </c>
      <c r="I25" s="22">
        <v>0</v>
      </c>
      <c r="J25" s="18">
        <v>1.4E-2</v>
      </c>
      <c r="K25" s="18">
        <v>3.25</v>
      </c>
      <c r="L25" s="18">
        <v>1.54</v>
      </c>
      <c r="M25" s="18">
        <v>0.84</v>
      </c>
      <c r="N25" s="18">
        <v>8.6999999999999994E-2</v>
      </c>
    </row>
    <row r="26" spans="1:14" x14ac:dyDescent="0.25">
      <c r="A26" s="19" t="s">
        <v>19</v>
      </c>
      <c r="B26" s="20">
        <v>30</v>
      </c>
      <c r="C26" s="21">
        <v>2.2799999999999998</v>
      </c>
      <c r="D26" s="21">
        <v>0.24</v>
      </c>
      <c r="E26" s="21">
        <v>14.76</v>
      </c>
      <c r="F26" s="21">
        <v>71</v>
      </c>
      <c r="G26" s="21">
        <v>3.3000000000000002E-2</v>
      </c>
      <c r="H26" s="22">
        <v>0</v>
      </c>
      <c r="I26" s="22">
        <v>0</v>
      </c>
      <c r="J26" s="21">
        <v>0.33</v>
      </c>
      <c r="K26" s="21">
        <v>6</v>
      </c>
      <c r="L26" s="21">
        <v>19.5</v>
      </c>
      <c r="M26" s="21">
        <v>4.2</v>
      </c>
      <c r="N26" s="21">
        <v>0.33</v>
      </c>
    </row>
    <row r="27" spans="1:14" x14ac:dyDescent="0.25">
      <c r="A27" s="19" t="s">
        <v>67</v>
      </c>
      <c r="B27" s="56">
        <v>20</v>
      </c>
      <c r="C27" s="52">
        <v>1</v>
      </c>
      <c r="D27" s="52">
        <v>0.2</v>
      </c>
      <c r="E27" s="52">
        <v>9</v>
      </c>
      <c r="F27" s="52">
        <v>44</v>
      </c>
      <c r="G27" s="21">
        <v>1.4E-2</v>
      </c>
      <c r="H27" s="22">
        <v>0</v>
      </c>
      <c r="I27" s="22">
        <v>0</v>
      </c>
      <c r="J27" s="21">
        <v>0.108</v>
      </c>
      <c r="K27" s="21">
        <v>2.76</v>
      </c>
      <c r="L27" s="21">
        <v>12.72</v>
      </c>
      <c r="M27" s="21">
        <v>3</v>
      </c>
      <c r="N27" s="21">
        <v>0.372</v>
      </c>
    </row>
    <row r="28" spans="1:14" x14ac:dyDescent="0.25">
      <c r="A28" s="23" t="s">
        <v>20</v>
      </c>
      <c r="B28" s="24"/>
      <c r="C28" s="25">
        <f>SUM(C24:C27)</f>
        <v>15.813999999999998</v>
      </c>
      <c r="D28" s="25">
        <f t="shared" ref="D28:N28" si="1">SUM(D24:D27)</f>
        <v>13.477</v>
      </c>
      <c r="E28" s="25">
        <f t="shared" si="1"/>
        <v>63.844999999999999</v>
      </c>
      <c r="F28" s="25">
        <f t="shared" si="1"/>
        <v>410.2</v>
      </c>
      <c r="G28" s="25">
        <f t="shared" si="1"/>
        <v>0.125</v>
      </c>
      <c r="H28" s="25">
        <f t="shared" si="1"/>
        <v>11.579999999999998</v>
      </c>
      <c r="I28" s="25">
        <f t="shared" si="1"/>
        <v>0</v>
      </c>
      <c r="J28" s="25">
        <f t="shared" si="1"/>
        <v>0.45200000000000001</v>
      </c>
      <c r="K28" s="25">
        <f t="shared" si="1"/>
        <v>20.810000000000002</v>
      </c>
      <c r="L28" s="25">
        <f t="shared" si="1"/>
        <v>98.18</v>
      </c>
      <c r="M28" s="25">
        <f t="shared" si="1"/>
        <v>37.99</v>
      </c>
      <c r="N28" s="25">
        <f t="shared" si="1"/>
        <v>2.129</v>
      </c>
    </row>
    <row r="29" spans="1:14" x14ac:dyDescent="0.25">
      <c r="A29" s="27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x14ac:dyDescent="0.25">
      <c r="A30" s="60" t="s">
        <v>22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</row>
    <row r="31" spans="1:14" x14ac:dyDescent="0.25">
      <c r="A31" s="16" t="s">
        <v>23</v>
      </c>
      <c r="B31" s="28" t="s">
        <v>24</v>
      </c>
      <c r="C31" s="18">
        <v>6.55</v>
      </c>
      <c r="D31" s="18">
        <v>8.33</v>
      </c>
      <c r="E31" s="18">
        <v>35.090000000000003</v>
      </c>
      <c r="F31" s="18">
        <v>260</v>
      </c>
      <c r="G31" s="18">
        <v>0.01</v>
      </c>
      <c r="H31" s="18">
        <v>0.96</v>
      </c>
      <c r="I31" s="22">
        <v>0</v>
      </c>
      <c r="J31" s="18">
        <v>0.02</v>
      </c>
      <c r="K31" s="18">
        <v>133.38</v>
      </c>
      <c r="L31" s="18">
        <v>156.72</v>
      </c>
      <c r="M31" s="18">
        <v>37.22</v>
      </c>
      <c r="N31" s="18">
        <v>0.81</v>
      </c>
    </row>
    <row r="32" spans="1:14" x14ac:dyDescent="0.25">
      <c r="A32" s="16" t="s">
        <v>47</v>
      </c>
      <c r="B32" s="2">
        <v>200</v>
      </c>
      <c r="C32" s="18">
        <v>3.78</v>
      </c>
      <c r="D32" s="18">
        <v>0.67</v>
      </c>
      <c r="E32" s="18">
        <v>26</v>
      </c>
      <c r="F32" s="18">
        <v>125</v>
      </c>
      <c r="G32" s="18">
        <v>0.02</v>
      </c>
      <c r="H32" s="18">
        <v>1.33</v>
      </c>
      <c r="I32" s="22">
        <v>0</v>
      </c>
      <c r="J32" s="18">
        <v>1.2E-2</v>
      </c>
      <c r="K32" s="18">
        <v>133.33000000000001</v>
      </c>
      <c r="L32" s="18">
        <v>111.11</v>
      </c>
      <c r="M32" s="18">
        <v>25.56</v>
      </c>
      <c r="N32" s="18">
        <v>2</v>
      </c>
    </row>
    <row r="33" spans="1:14" x14ac:dyDescent="0.25">
      <c r="A33" s="19" t="s">
        <v>19</v>
      </c>
      <c r="B33" s="20">
        <v>30</v>
      </c>
      <c r="C33" s="21">
        <v>2.2799999999999998</v>
      </c>
      <c r="D33" s="21">
        <v>0.24</v>
      </c>
      <c r="E33" s="21">
        <v>14.76</v>
      </c>
      <c r="F33" s="21">
        <v>71</v>
      </c>
      <c r="G33" s="21">
        <v>3.3000000000000002E-2</v>
      </c>
      <c r="H33" s="22">
        <v>0</v>
      </c>
      <c r="I33" s="22">
        <v>0</v>
      </c>
      <c r="J33" s="21">
        <v>0.33</v>
      </c>
      <c r="K33" s="21">
        <v>6</v>
      </c>
      <c r="L33" s="21">
        <v>19.5</v>
      </c>
      <c r="M33" s="21">
        <v>4.2</v>
      </c>
      <c r="N33" s="21">
        <v>0.33</v>
      </c>
    </row>
    <row r="34" spans="1:14" x14ac:dyDescent="0.25">
      <c r="A34" s="19" t="s">
        <v>67</v>
      </c>
      <c r="B34" s="56">
        <v>20</v>
      </c>
      <c r="C34" s="52">
        <v>1</v>
      </c>
      <c r="D34" s="52">
        <v>0.2</v>
      </c>
      <c r="E34" s="52">
        <v>9</v>
      </c>
      <c r="F34" s="52">
        <v>44</v>
      </c>
      <c r="G34" s="21">
        <v>1.4E-2</v>
      </c>
      <c r="H34" s="22">
        <v>0</v>
      </c>
      <c r="I34" s="22">
        <v>0</v>
      </c>
      <c r="J34" s="21">
        <v>0.108</v>
      </c>
      <c r="K34" s="21">
        <v>2.76</v>
      </c>
      <c r="L34" s="21">
        <v>12.72</v>
      </c>
      <c r="M34" s="21">
        <v>3</v>
      </c>
      <c r="N34" s="21">
        <v>0.372</v>
      </c>
    </row>
    <row r="35" spans="1:14" x14ac:dyDescent="0.25">
      <c r="A35" s="23" t="s">
        <v>20</v>
      </c>
      <c r="B35" s="24"/>
      <c r="C35" s="25">
        <f>SUM(C31:C34)</f>
        <v>13.61</v>
      </c>
      <c r="D35" s="25">
        <f t="shared" ref="D35:N35" si="2">SUM(D31:D34)</f>
        <v>9.44</v>
      </c>
      <c r="E35" s="25">
        <f t="shared" si="2"/>
        <v>84.850000000000009</v>
      </c>
      <c r="F35" s="25">
        <f t="shared" si="2"/>
        <v>500</v>
      </c>
      <c r="G35" s="25">
        <f t="shared" si="2"/>
        <v>7.6999999999999999E-2</v>
      </c>
      <c r="H35" s="25">
        <f t="shared" si="2"/>
        <v>2.29</v>
      </c>
      <c r="I35" s="25">
        <f t="shared" si="2"/>
        <v>0</v>
      </c>
      <c r="J35" s="25">
        <f t="shared" si="2"/>
        <v>0.47</v>
      </c>
      <c r="K35" s="25">
        <f t="shared" si="2"/>
        <v>275.47000000000003</v>
      </c>
      <c r="L35" s="25">
        <f t="shared" si="2"/>
        <v>300.05</v>
      </c>
      <c r="M35" s="25">
        <f t="shared" si="2"/>
        <v>69.98</v>
      </c>
      <c r="N35" s="25">
        <f t="shared" si="2"/>
        <v>3.512</v>
      </c>
    </row>
    <row r="36" spans="1:14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x14ac:dyDescent="0.25">
      <c r="A37" s="60" t="s">
        <v>25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</row>
    <row r="38" spans="1:14" ht="28.5" customHeight="1" x14ac:dyDescent="0.25">
      <c r="A38" s="45" t="s">
        <v>60</v>
      </c>
      <c r="B38" s="6" t="s">
        <v>2</v>
      </c>
      <c r="C38" s="7">
        <v>17.07</v>
      </c>
      <c r="D38" s="7">
        <v>15.074999999999999</v>
      </c>
      <c r="E38" s="7">
        <v>16.440000000000001</v>
      </c>
      <c r="F38" s="7">
        <v>270.68</v>
      </c>
      <c r="G38" s="7">
        <v>0.15</v>
      </c>
      <c r="H38" s="7">
        <v>5.81</v>
      </c>
      <c r="I38" s="7">
        <v>0</v>
      </c>
      <c r="J38" s="7">
        <v>0</v>
      </c>
      <c r="K38" s="7">
        <v>50.28</v>
      </c>
      <c r="L38" s="7">
        <v>138</v>
      </c>
      <c r="M38" s="7">
        <v>38.299999999999997</v>
      </c>
      <c r="N38" s="7">
        <v>1.8</v>
      </c>
    </row>
    <row r="39" spans="1:14" x14ac:dyDescent="0.25">
      <c r="A39" s="16" t="s">
        <v>45</v>
      </c>
      <c r="B39" s="28" t="s">
        <v>42</v>
      </c>
      <c r="C39" s="18">
        <v>0.2</v>
      </c>
      <c r="D39" s="18" t="s">
        <v>36</v>
      </c>
      <c r="E39" s="18">
        <v>13.7</v>
      </c>
      <c r="F39" s="18">
        <v>56</v>
      </c>
      <c r="G39" s="18">
        <v>8.0000000000000002E-3</v>
      </c>
      <c r="H39" s="18">
        <v>3.75</v>
      </c>
      <c r="I39" s="18">
        <v>0</v>
      </c>
      <c r="J39" s="18">
        <v>7.4999999999999997E-2</v>
      </c>
      <c r="K39" s="18">
        <v>9.9700000000000006</v>
      </c>
      <c r="L39" s="18">
        <v>7.5</v>
      </c>
      <c r="M39" s="18">
        <v>6.5</v>
      </c>
      <c r="N39" s="18">
        <v>0.19700000000000001</v>
      </c>
    </row>
    <row r="40" spans="1:14" x14ac:dyDescent="0.25">
      <c r="A40" s="19" t="s">
        <v>19</v>
      </c>
      <c r="B40" s="20">
        <v>30</v>
      </c>
      <c r="C40" s="21">
        <v>2.2799999999999998</v>
      </c>
      <c r="D40" s="21">
        <v>0.24</v>
      </c>
      <c r="E40" s="21">
        <v>14.76</v>
      </c>
      <c r="F40" s="21">
        <v>71</v>
      </c>
      <c r="G40" s="21">
        <v>3.3000000000000002E-2</v>
      </c>
      <c r="H40" s="22">
        <v>0</v>
      </c>
      <c r="I40" s="22">
        <v>0</v>
      </c>
      <c r="J40" s="21">
        <v>0.33</v>
      </c>
      <c r="K40" s="21">
        <v>6</v>
      </c>
      <c r="L40" s="21">
        <v>19.5</v>
      </c>
      <c r="M40" s="21">
        <v>4.2</v>
      </c>
      <c r="N40" s="21">
        <v>0.33</v>
      </c>
    </row>
    <row r="41" spans="1:14" x14ac:dyDescent="0.25">
      <c r="A41" s="19" t="s">
        <v>67</v>
      </c>
      <c r="B41" s="56">
        <v>20</v>
      </c>
      <c r="C41" s="52">
        <v>1</v>
      </c>
      <c r="D41" s="52">
        <v>0.2</v>
      </c>
      <c r="E41" s="52">
        <v>9</v>
      </c>
      <c r="F41" s="52">
        <v>44</v>
      </c>
      <c r="G41" s="21">
        <v>1.4E-2</v>
      </c>
      <c r="H41" s="22">
        <v>0</v>
      </c>
      <c r="I41" s="22">
        <v>0</v>
      </c>
      <c r="J41" s="21">
        <v>0.108</v>
      </c>
      <c r="K41" s="21">
        <v>2.76</v>
      </c>
      <c r="L41" s="21">
        <v>12.72</v>
      </c>
      <c r="M41" s="21">
        <v>3</v>
      </c>
      <c r="N41" s="21">
        <v>0.372</v>
      </c>
    </row>
    <row r="42" spans="1:14" x14ac:dyDescent="0.25">
      <c r="A42" s="23" t="s">
        <v>20</v>
      </c>
      <c r="B42" s="24"/>
      <c r="C42" s="25">
        <f>SUM(C38:C41)</f>
        <v>20.55</v>
      </c>
      <c r="D42" s="25">
        <f t="shared" ref="D42:N42" si="3">SUM(D38:D41)</f>
        <v>15.514999999999999</v>
      </c>
      <c r="E42" s="25">
        <f t="shared" si="3"/>
        <v>53.9</v>
      </c>
      <c r="F42" s="25">
        <f t="shared" si="3"/>
        <v>441.68</v>
      </c>
      <c r="G42" s="25">
        <f t="shared" si="3"/>
        <v>0.20500000000000002</v>
      </c>
      <c r="H42" s="25">
        <f t="shared" si="3"/>
        <v>9.5599999999999987</v>
      </c>
      <c r="I42" s="25">
        <f t="shared" si="3"/>
        <v>0</v>
      </c>
      <c r="J42" s="25">
        <f t="shared" si="3"/>
        <v>0.51300000000000001</v>
      </c>
      <c r="K42" s="25">
        <f t="shared" si="3"/>
        <v>69.010000000000005</v>
      </c>
      <c r="L42" s="25">
        <f t="shared" si="3"/>
        <v>177.72</v>
      </c>
      <c r="M42" s="25">
        <f t="shared" si="3"/>
        <v>52</v>
      </c>
      <c r="N42" s="25">
        <f t="shared" si="3"/>
        <v>2.6989999999999998</v>
      </c>
    </row>
    <row r="43" spans="1:14" x14ac:dyDescent="0.25">
      <c r="A43" s="27"/>
      <c r="B43" s="13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x14ac:dyDescent="0.25">
      <c r="A44" s="60" t="s">
        <v>26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</row>
    <row r="45" spans="1:14" x14ac:dyDescent="0.25">
      <c r="A45" s="17" t="s">
        <v>27</v>
      </c>
      <c r="B45" s="3">
        <v>250</v>
      </c>
      <c r="C45" s="18">
        <v>15.375</v>
      </c>
      <c r="D45" s="18">
        <v>22.074999999999999</v>
      </c>
      <c r="E45" s="18">
        <v>37.3125</v>
      </c>
      <c r="F45" s="18">
        <v>391.25</v>
      </c>
      <c r="G45" s="18">
        <v>0.25124999999999997</v>
      </c>
      <c r="H45" s="18">
        <v>10.095000000000001</v>
      </c>
      <c r="I45" s="18">
        <v>0.22500000000000001</v>
      </c>
      <c r="J45" s="18">
        <v>2.625</v>
      </c>
      <c r="K45" s="18">
        <v>72.075000000000003</v>
      </c>
      <c r="L45" s="18">
        <v>252.38874999999999</v>
      </c>
      <c r="M45" s="18">
        <v>32.9925</v>
      </c>
      <c r="N45" s="18">
        <v>0.13875000000000001</v>
      </c>
    </row>
    <row r="46" spans="1:14" x14ac:dyDescent="0.25">
      <c r="A46" s="16" t="s">
        <v>45</v>
      </c>
      <c r="B46" s="28" t="s">
        <v>42</v>
      </c>
      <c r="C46" s="18">
        <v>0.2</v>
      </c>
      <c r="D46" s="18">
        <v>0</v>
      </c>
      <c r="E46" s="18">
        <v>13.7</v>
      </c>
      <c r="F46" s="18">
        <v>56</v>
      </c>
      <c r="G46" s="18">
        <v>8.0000000000000002E-3</v>
      </c>
      <c r="H46" s="18">
        <v>3.75</v>
      </c>
      <c r="I46" s="18">
        <v>0</v>
      </c>
      <c r="J46" s="18">
        <v>7.4999999999999997E-2</v>
      </c>
      <c r="K46" s="18">
        <v>9.9700000000000006</v>
      </c>
      <c r="L46" s="18">
        <v>7.5</v>
      </c>
      <c r="M46" s="18">
        <v>6.5</v>
      </c>
      <c r="N46" s="18">
        <v>0.19700000000000001</v>
      </c>
    </row>
    <row r="47" spans="1:14" x14ac:dyDescent="0.25">
      <c r="A47" s="19" t="s">
        <v>19</v>
      </c>
      <c r="B47" s="20">
        <v>30</v>
      </c>
      <c r="C47" s="21">
        <v>2.2799999999999998</v>
      </c>
      <c r="D47" s="21">
        <v>0.24</v>
      </c>
      <c r="E47" s="21">
        <v>14.76</v>
      </c>
      <c r="F47" s="21">
        <v>71</v>
      </c>
      <c r="G47" s="21">
        <v>3.3000000000000002E-2</v>
      </c>
      <c r="H47" s="22">
        <v>0</v>
      </c>
      <c r="I47" s="22">
        <v>0</v>
      </c>
      <c r="J47" s="21">
        <v>0.33</v>
      </c>
      <c r="K47" s="21">
        <v>6</v>
      </c>
      <c r="L47" s="21">
        <v>19.5</v>
      </c>
      <c r="M47" s="21">
        <v>4.2</v>
      </c>
      <c r="N47" s="21">
        <v>0.33</v>
      </c>
    </row>
    <row r="48" spans="1:14" x14ac:dyDescent="0.25">
      <c r="A48" s="19" t="s">
        <v>67</v>
      </c>
      <c r="B48" s="56">
        <v>20</v>
      </c>
      <c r="C48" s="52">
        <v>1</v>
      </c>
      <c r="D48" s="52">
        <v>0.2</v>
      </c>
      <c r="E48" s="52">
        <v>9</v>
      </c>
      <c r="F48" s="52">
        <v>44</v>
      </c>
      <c r="G48" s="21">
        <v>1.4E-2</v>
      </c>
      <c r="H48" s="22">
        <v>0</v>
      </c>
      <c r="I48" s="22">
        <v>0</v>
      </c>
      <c r="J48" s="21">
        <v>0.108</v>
      </c>
      <c r="K48" s="21">
        <v>2.76</v>
      </c>
      <c r="L48" s="21">
        <v>12.72</v>
      </c>
      <c r="M48" s="21">
        <v>3</v>
      </c>
      <c r="N48" s="21">
        <v>0.372</v>
      </c>
    </row>
    <row r="49" spans="1:14" x14ac:dyDescent="0.25">
      <c r="A49" s="23" t="s">
        <v>20</v>
      </c>
      <c r="B49" s="24"/>
      <c r="C49" s="25">
        <f>SUM(C45:C48)</f>
        <v>18.855</v>
      </c>
      <c r="D49" s="25">
        <f t="shared" ref="D49:N49" si="4">SUM(D45:D48)</f>
        <v>22.514999999999997</v>
      </c>
      <c r="E49" s="25">
        <f t="shared" si="4"/>
        <v>74.772500000000008</v>
      </c>
      <c r="F49" s="25">
        <f t="shared" si="4"/>
        <v>562.25</v>
      </c>
      <c r="G49" s="25">
        <f t="shared" si="4"/>
        <v>0.30625000000000002</v>
      </c>
      <c r="H49" s="25">
        <f t="shared" si="4"/>
        <v>13.845000000000001</v>
      </c>
      <c r="I49" s="25">
        <f t="shared" si="4"/>
        <v>0.22500000000000001</v>
      </c>
      <c r="J49" s="25">
        <f t="shared" si="4"/>
        <v>3.1380000000000003</v>
      </c>
      <c r="K49" s="25">
        <f t="shared" si="4"/>
        <v>90.805000000000007</v>
      </c>
      <c r="L49" s="25">
        <f t="shared" si="4"/>
        <v>292.10874999999999</v>
      </c>
      <c r="M49" s="25">
        <f t="shared" si="4"/>
        <v>46.692500000000003</v>
      </c>
      <c r="N49" s="25">
        <f t="shared" si="4"/>
        <v>1.03775</v>
      </c>
    </row>
    <row r="51" spans="1:14" x14ac:dyDescent="0.25">
      <c r="A51" s="60" t="s">
        <v>28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</row>
    <row r="52" spans="1:14" x14ac:dyDescent="0.25">
      <c r="A52" s="16" t="s">
        <v>48</v>
      </c>
      <c r="B52" s="6" t="s">
        <v>44</v>
      </c>
      <c r="C52" s="64">
        <v>13.69</v>
      </c>
      <c r="D52" s="64">
        <v>14.625</v>
      </c>
      <c r="E52" s="64">
        <v>8.74</v>
      </c>
      <c r="F52" s="65">
        <v>222.68</v>
      </c>
      <c r="G52" s="66">
        <v>5.7000000000000002E-2</v>
      </c>
      <c r="H52" s="66">
        <v>18.46</v>
      </c>
      <c r="I52" s="66">
        <v>0</v>
      </c>
      <c r="J52" s="66">
        <v>0</v>
      </c>
      <c r="K52" s="66">
        <v>43.32</v>
      </c>
      <c r="L52" s="66">
        <v>47.62</v>
      </c>
      <c r="M52" s="66">
        <v>22.25</v>
      </c>
      <c r="N52" s="66">
        <v>0.79</v>
      </c>
    </row>
    <row r="53" spans="1:14" x14ac:dyDescent="0.25">
      <c r="A53" s="16" t="s">
        <v>45</v>
      </c>
      <c r="B53" s="28" t="s">
        <v>42</v>
      </c>
      <c r="C53" s="18">
        <v>0.2</v>
      </c>
      <c r="D53" s="18" t="s">
        <v>36</v>
      </c>
      <c r="E53" s="18">
        <v>13.7</v>
      </c>
      <c r="F53" s="18">
        <v>56</v>
      </c>
      <c r="G53" s="18">
        <v>8.0000000000000002E-3</v>
      </c>
      <c r="H53" s="18">
        <v>3.75</v>
      </c>
      <c r="I53" s="18">
        <v>0</v>
      </c>
      <c r="J53" s="18">
        <v>7.4999999999999997E-2</v>
      </c>
      <c r="K53" s="18">
        <v>9.9700000000000006</v>
      </c>
      <c r="L53" s="18">
        <v>7.5</v>
      </c>
      <c r="M53" s="18">
        <v>6.5</v>
      </c>
      <c r="N53" s="18">
        <v>0.19700000000000001</v>
      </c>
    </row>
    <row r="54" spans="1:14" x14ac:dyDescent="0.25">
      <c r="A54" s="19" t="s">
        <v>19</v>
      </c>
      <c r="B54" s="20">
        <v>30</v>
      </c>
      <c r="C54" s="21">
        <v>2.2799999999999998</v>
      </c>
      <c r="D54" s="21">
        <v>0.24</v>
      </c>
      <c r="E54" s="21">
        <v>14.76</v>
      </c>
      <c r="F54" s="21">
        <v>71</v>
      </c>
      <c r="G54" s="21">
        <v>3.3000000000000002E-2</v>
      </c>
      <c r="H54" s="22">
        <v>0</v>
      </c>
      <c r="I54" s="22">
        <v>0</v>
      </c>
      <c r="J54" s="21">
        <v>0.33</v>
      </c>
      <c r="K54" s="21">
        <v>6</v>
      </c>
      <c r="L54" s="21">
        <v>19.5</v>
      </c>
      <c r="M54" s="21">
        <v>4.2</v>
      </c>
      <c r="N54" s="21">
        <v>0.33</v>
      </c>
    </row>
    <row r="55" spans="1:14" x14ac:dyDescent="0.25">
      <c r="A55" s="19" t="s">
        <v>67</v>
      </c>
      <c r="B55" s="56">
        <v>20</v>
      </c>
      <c r="C55" s="52">
        <v>1</v>
      </c>
      <c r="D55" s="52">
        <v>0.2</v>
      </c>
      <c r="E55" s="52">
        <v>9</v>
      </c>
      <c r="F55" s="52">
        <v>44</v>
      </c>
      <c r="G55" s="21">
        <v>1.4E-2</v>
      </c>
      <c r="H55" s="22">
        <v>0</v>
      </c>
      <c r="I55" s="22">
        <v>0</v>
      </c>
      <c r="J55" s="21">
        <v>0.108</v>
      </c>
      <c r="K55" s="21">
        <v>2.76</v>
      </c>
      <c r="L55" s="21">
        <v>12.72</v>
      </c>
      <c r="M55" s="21">
        <v>3</v>
      </c>
      <c r="N55" s="21">
        <v>0.372</v>
      </c>
    </row>
    <row r="56" spans="1:14" x14ac:dyDescent="0.25">
      <c r="A56" s="23" t="s">
        <v>20</v>
      </c>
      <c r="B56" s="24"/>
      <c r="C56" s="25">
        <f>SUM(C52:C55)</f>
        <v>17.169999999999998</v>
      </c>
      <c r="D56" s="25">
        <f t="shared" ref="D56:N56" si="5">SUM(D52:D55)</f>
        <v>15.065</v>
      </c>
      <c r="E56" s="25">
        <f t="shared" si="5"/>
        <v>46.199999999999996</v>
      </c>
      <c r="F56" s="25">
        <f t="shared" si="5"/>
        <v>393.68</v>
      </c>
      <c r="G56" s="25">
        <f t="shared" si="5"/>
        <v>0.112</v>
      </c>
      <c r="H56" s="25">
        <f t="shared" si="5"/>
        <v>22.21</v>
      </c>
      <c r="I56" s="25">
        <f t="shared" si="5"/>
        <v>0</v>
      </c>
      <c r="J56" s="25">
        <f t="shared" si="5"/>
        <v>0.51300000000000001</v>
      </c>
      <c r="K56" s="25">
        <f t="shared" si="5"/>
        <v>62.05</v>
      </c>
      <c r="L56" s="25">
        <f t="shared" si="5"/>
        <v>87.34</v>
      </c>
      <c r="M56" s="25">
        <f t="shared" si="5"/>
        <v>35.950000000000003</v>
      </c>
      <c r="N56" s="25">
        <f t="shared" si="5"/>
        <v>1.6890000000000001</v>
      </c>
    </row>
    <row r="57" spans="1:14" x14ac:dyDescent="0.25">
      <c r="A57" s="29"/>
      <c r="B57" s="30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</row>
    <row r="58" spans="1:14" x14ac:dyDescent="0.25">
      <c r="A58" s="32"/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</row>
    <row r="59" spans="1:14" x14ac:dyDescent="0.25">
      <c r="A59" s="29"/>
      <c r="B59" s="30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spans="1:14" ht="25.5" x14ac:dyDescent="0.25">
      <c r="A60" s="35" t="s">
        <v>3</v>
      </c>
      <c r="B60" s="35" t="s">
        <v>4</v>
      </c>
      <c r="C60" s="25" t="s">
        <v>29</v>
      </c>
      <c r="D60" s="25" t="s">
        <v>6</v>
      </c>
      <c r="E60" s="14" t="s">
        <v>30</v>
      </c>
      <c r="F60" s="14" t="s">
        <v>31</v>
      </c>
      <c r="G60" s="14" t="s">
        <v>32</v>
      </c>
      <c r="H60" s="14" t="s">
        <v>33</v>
      </c>
      <c r="I60" s="14" t="s">
        <v>11</v>
      </c>
      <c r="J60" s="14" t="s">
        <v>34</v>
      </c>
      <c r="K60" s="25" t="s">
        <v>13</v>
      </c>
      <c r="L60" s="25" t="s">
        <v>14</v>
      </c>
      <c r="M60" s="25" t="s">
        <v>15</v>
      </c>
      <c r="N60" s="25" t="s">
        <v>16</v>
      </c>
    </row>
    <row r="61" spans="1:14" x14ac:dyDescent="0.25">
      <c r="A61" s="60" t="s">
        <v>35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</row>
    <row r="62" spans="1:14" x14ac:dyDescent="0.25">
      <c r="A62" s="62" t="s">
        <v>18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</row>
    <row r="63" spans="1:14" ht="25.5" x14ac:dyDescent="0.25">
      <c r="A63" s="45" t="s">
        <v>49</v>
      </c>
      <c r="B63" s="8" t="s">
        <v>44</v>
      </c>
      <c r="C63" s="7">
        <v>14.05</v>
      </c>
      <c r="D63" s="7">
        <v>14.824999999999999</v>
      </c>
      <c r="E63" s="7">
        <v>16.850000000000001</v>
      </c>
      <c r="F63" s="7">
        <v>258.68</v>
      </c>
      <c r="G63" s="7">
        <v>9.7000000000000003E-2</v>
      </c>
      <c r="H63" s="7">
        <v>7.5</v>
      </c>
      <c r="I63" s="7">
        <v>0</v>
      </c>
      <c r="J63" s="7">
        <v>0</v>
      </c>
      <c r="K63" s="7">
        <v>26.45</v>
      </c>
      <c r="L63" s="7">
        <v>71.95</v>
      </c>
      <c r="M63" s="7">
        <v>25.9</v>
      </c>
      <c r="N63" s="7">
        <v>0.97</v>
      </c>
    </row>
    <row r="64" spans="1:14" x14ac:dyDescent="0.25">
      <c r="A64" s="16" t="s">
        <v>45</v>
      </c>
      <c r="B64" s="28" t="s">
        <v>42</v>
      </c>
      <c r="C64" s="18">
        <v>0.2</v>
      </c>
      <c r="D64" s="18">
        <v>0</v>
      </c>
      <c r="E64" s="18">
        <v>13.7</v>
      </c>
      <c r="F64" s="18">
        <v>56</v>
      </c>
      <c r="G64" s="18">
        <v>8.0000000000000002E-3</v>
      </c>
      <c r="H64" s="18">
        <v>3.75</v>
      </c>
      <c r="I64" s="18">
        <v>0</v>
      </c>
      <c r="J64" s="18">
        <v>7.4999999999999997E-2</v>
      </c>
      <c r="K64" s="18">
        <v>9.9700000000000006</v>
      </c>
      <c r="L64" s="18">
        <v>7.5</v>
      </c>
      <c r="M64" s="18">
        <v>6.5</v>
      </c>
      <c r="N64" s="18">
        <v>0.19700000000000001</v>
      </c>
    </row>
    <row r="65" spans="1:14" x14ac:dyDescent="0.25">
      <c r="A65" s="19" t="s">
        <v>19</v>
      </c>
      <c r="B65" s="20">
        <v>30</v>
      </c>
      <c r="C65" s="21">
        <v>2.2799999999999998</v>
      </c>
      <c r="D65" s="21">
        <v>0.24</v>
      </c>
      <c r="E65" s="21">
        <v>14.76</v>
      </c>
      <c r="F65" s="21">
        <v>71</v>
      </c>
      <c r="G65" s="21">
        <v>3.3000000000000002E-2</v>
      </c>
      <c r="H65" s="22">
        <v>0</v>
      </c>
      <c r="I65" s="22">
        <v>0</v>
      </c>
      <c r="J65" s="21">
        <v>0.33</v>
      </c>
      <c r="K65" s="21">
        <v>6</v>
      </c>
      <c r="L65" s="21">
        <v>19.5</v>
      </c>
      <c r="M65" s="21">
        <v>4.2</v>
      </c>
      <c r="N65" s="21">
        <v>0.33</v>
      </c>
    </row>
    <row r="66" spans="1:14" x14ac:dyDescent="0.25">
      <c r="A66" s="19" t="s">
        <v>67</v>
      </c>
      <c r="B66" s="56">
        <v>20</v>
      </c>
      <c r="C66" s="52">
        <v>1</v>
      </c>
      <c r="D66" s="52">
        <v>0.2</v>
      </c>
      <c r="E66" s="52">
        <v>9</v>
      </c>
      <c r="F66" s="52">
        <v>44</v>
      </c>
      <c r="G66" s="21">
        <v>1.4E-2</v>
      </c>
      <c r="H66" s="22">
        <v>0</v>
      </c>
      <c r="I66" s="22">
        <v>0</v>
      </c>
      <c r="J66" s="21">
        <v>0.108</v>
      </c>
      <c r="K66" s="21">
        <v>2.76</v>
      </c>
      <c r="L66" s="21">
        <v>12.72</v>
      </c>
      <c r="M66" s="21">
        <v>3</v>
      </c>
      <c r="N66" s="21">
        <v>0.372</v>
      </c>
    </row>
    <row r="67" spans="1:14" x14ac:dyDescent="0.25">
      <c r="A67" s="23" t="s">
        <v>20</v>
      </c>
      <c r="B67" s="24"/>
      <c r="C67" s="25">
        <f>SUM(C63:C66)</f>
        <v>17.53</v>
      </c>
      <c r="D67" s="25">
        <f t="shared" ref="D67:N67" si="6">SUM(D63:D66)</f>
        <v>15.264999999999999</v>
      </c>
      <c r="E67" s="25">
        <f t="shared" si="6"/>
        <v>54.31</v>
      </c>
      <c r="F67" s="25">
        <f t="shared" si="6"/>
        <v>429.68</v>
      </c>
      <c r="G67" s="25">
        <f t="shared" si="6"/>
        <v>0.15200000000000002</v>
      </c>
      <c r="H67" s="25">
        <f t="shared" si="6"/>
        <v>11.25</v>
      </c>
      <c r="I67" s="25">
        <f t="shared" si="6"/>
        <v>0</v>
      </c>
      <c r="J67" s="25">
        <f t="shared" si="6"/>
        <v>0.51300000000000001</v>
      </c>
      <c r="K67" s="25">
        <f t="shared" si="6"/>
        <v>45.18</v>
      </c>
      <c r="L67" s="25">
        <f t="shared" si="6"/>
        <v>111.67</v>
      </c>
      <c r="M67" s="25">
        <f t="shared" si="6"/>
        <v>39.6</v>
      </c>
      <c r="N67" s="25">
        <f t="shared" si="6"/>
        <v>1.8690000000000002</v>
      </c>
    </row>
    <row r="68" spans="1:14" x14ac:dyDescent="0.25">
      <c r="A68" s="36"/>
      <c r="B68" s="37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x14ac:dyDescent="0.25">
      <c r="A69" s="60" t="s">
        <v>21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</row>
    <row r="70" spans="1:14" x14ac:dyDescent="0.25">
      <c r="A70" s="17" t="s">
        <v>37</v>
      </c>
      <c r="B70" s="3">
        <v>250</v>
      </c>
      <c r="C70" s="18">
        <v>18.137499999999999</v>
      </c>
      <c r="D70" s="18">
        <v>18.387499999999999</v>
      </c>
      <c r="E70" s="18">
        <v>35.424999999999997</v>
      </c>
      <c r="F70" s="18">
        <v>455</v>
      </c>
      <c r="G70" s="18">
        <v>0.26250000000000001</v>
      </c>
      <c r="H70" s="18">
        <v>6.125</v>
      </c>
      <c r="I70" s="18">
        <v>0.125</v>
      </c>
      <c r="J70" s="18">
        <v>1.5</v>
      </c>
      <c r="K70" s="18">
        <v>103.83750000000001</v>
      </c>
      <c r="L70" s="18">
        <v>341.25</v>
      </c>
      <c r="M70" s="18">
        <v>50.5625</v>
      </c>
      <c r="N70" s="18">
        <v>2.375</v>
      </c>
    </row>
    <row r="71" spans="1:14" x14ac:dyDescent="0.25">
      <c r="A71" s="16" t="s">
        <v>46</v>
      </c>
      <c r="B71" s="28" t="s">
        <v>59</v>
      </c>
      <c r="C71" s="18">
        <v>8.4000000000000005E-2</v>
      </c>
      <c r="D71" s="18">
        <v>1.2E-2</v>
      </c>
      <c r="E71" s="18">
        <v>15.185</v>
      </c>
      <c r="F71" s="18">
        <v>62</v>
      </c>
      <c r="G71" s="18">
        <v>3.0000000000000001E-3</v>
      </c>
      <c r="H71" s="18">
        <v>2.8</v>
      </c>
      <c r="I71" s="22">
        <v>0</v>
      </c>
      <c r="J71" s="18">
        <v>1.4E-2</v>
      </c>
      <c r="K71" s="18">
        <v>3.25</v>
      </c>
      <c r="L71" s="18">
        <v>1.54</v>
      </c>
      <c r="M71" s="18">
        <v>0.84</v>
      </c>
      <c r="N71" s="18">
        <v>8.6999999999999994E-2</v>
      </c>
    </row>
    <row r="72" spans="1:14" x14ac:dyDescent="0.25">
      <c r="A72" s="19" t="s">
        <v>19</v>
      </c>
      <c r="B72" s="20">
        <v>30</v>
      </c>
      <c r="C72" s="21">
        <v>2.2799999999999998</v>
      </c>
      <c r="D72" s="21">
        <v>0.24</v>
      </c>
      <c r="E72" s="21">
        <v>14.76</v>
      </c>
      <c r="F72" s="21">
        <v>71</v>
      </c>
      <c r="G72" s="21">
        <v>3.3000000000000002E-2</v>
      </c>
      <c r="H72" s="22">
        <v>0</v>
      </c>
      <c r="I72" s="22">
        <v>0</v>
      </c>
      <c r="J72" s="21">
        <v>0.33</v>
      </c>
      <c r="K72" s="21">
        <v>6</v>
      </c>
      <c r="L72" s="21">
        <v>19.5</v>
      </c>
      <c r="M72" s="21">
        <v>4.2</v>
      </c>
      <c r="N72" s="21">
        <v>0.33</v>
      </c>
    </row>
    <row r="73" spans="1:14" x14ac:dyDescent="0.25">
      <c r="A73" s="19" t="s">
        <v>67</v>
      </c>
      <c r="B73" s="56">
        <v>20</v>
      </c>
      <c r="C73" s="52">
        <v>1</v>
      </c>
      <c r="D73" s="52">
        <v>0.2</v>
      </c>
      <c r="E73" s="52">
        <v>9</v>
      </c>
      <c r="F73" s="52">
        <v>44</v>
      </c>
      <c r="G73" s="21">
        <v>1.4E-2</v>
      </c>
      <c r="H73" s="22">
        <v>0</v>
      </c>
      <c r="I73" s="22">
        <v>0</v>
      </c>
      <c r="J73" s="21">
        <v>0.108</v>
      </c>
      <c r="K73" s="21">
        <v>2.76</v>
      </c>
      <c r="L73" s="21">
        <v>12.72</v>
      </c>
      <c r="M73" s="21">
        <v>3</v>
      </c>
      <c r="N73" s="21">
        <v>0.372</v>
      </c>
    </row>
    <row r="74" spans="1:14" x14ac:dyDescent="0.25">
      <c r="A74" s="38" t="s">
        <v>20</v>
      </c>
      <c r="B74" s="24"/>
      <c r="C74" s="15">
        <f>SUM(C70:C73)</f>
        <v>21.5015</v>
      </c>
      <c r="D74" s="15">
        <f t="shared" ref="D74:N74" si="7">SUM(D70:D73)</f>
        <v>18.839499999999997</v>
      </c>
      <c r="E74" s="15">
        <f t="shared" si="7"/>
        <v>74.37</v>
      </c>
      <c r="F74" s="15">
        <f t="shared" si="7"/>
        <v>632</v>
      </c>
      <c r="G74" s="15">
        <f t="shared" si="7"/>
        <v>0.3125</v>
      </c>
      <c r="H74" s="15">
        <f t="shared" si="7"/>
        <v>8.9250000000000007</v>
      </c>
      <c r="I74" s="15">
        <f t="shared" si="7"/>
        <v>0.125</v>
      </c>
      <c r="J74" s="15">
        <f t="shared" si="7"/>
        <v>1.9520000000000002</v>
      </c>
      <c r="K74" s="15">
        <f t="shared" si="7"/>
        <v>115.84750000000001</v>
      </c>
      <c r="L74" s="15">
        <f t="shared" si="7"/>
        <v>375.01000000000005</v>
      </c>
      <c r="M74" s="15">
        <f t="shared" si="7"/>
        <v>58.602500000000006</v>
      </c>
      <c r="N74" s="15">
        <f t="shared" si="7"/>
        <v>3.1640000000000001</v>
      </c>
    </row>
    <row r="75" spans="1:14" x14ac:dyDescent="0.25">
      <c r="A75" s="39"/>
      <c r="B75" s="4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x14ac:dyDescent="0.25">
      <c r="A76" s="61" t="s">
        <v>22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</row>
    <row r="77" spans="1:14" x14ac:dyDescent="0.25">
      <c r="A77" s="53" t="s">
        <v>64</v>
      </c>
      <c r="B77" s="28" t="s">
        <v>38</v>
      </c>
      <c r="C77" s="18">
        <v>8.14</v>
      </c>
      <c r="D77" s="18">
        <v>9.0399999999999991</v>
      </c>
      <c r="E77" s="18">
        <v>10.3</v>
      </c>
      <c r="F77" s="18">
        <v>156</v>
      </c>
      <c r="G77" s="18">
        <v>0.05</v>
      </c>
      <c r="H77" s="18">
        <v>0.45</v>
      </c>
      <c r="I77" s="18">
        <v>0.1</v>
      </c>
      <c r="J77" s="18">
        <v>1.26</v>
      </c>
      <c r="K77" s="18">
        <v>25.8</v>
      </c>
      <c r="L77" s="18">
        <v>110</v>
      </c>
      <c r="M77" s="18">
        <v>0.08</v>
      </c>
      <c r="N77" s="18">
        <v>0.74</v>
      </c>
    </row>
    <row r="78" spans="1:14" ht="25.5" x14ac:dyDescent="0.25">
      <c r="A78" s="54" t="s">
        <v>39</v>
      </c>
      <c r="B78" s="3" t="s">
        <v>24</v>
      </c>
      <c r="C78" s="50">
        <v>4.8666666666666663</v>
      </c>
      <c r="D78" s="50">
        <v>7.16</v>
      </c>
      <c r="E78" s="50">
        <v>48.906666666666666</v>
      </c>
      <c r="F78" s="51">
        <v>279.59999999999997</v>
      </c>
      <c r="G78" s="50">
        <v>0.12</v>
      </c>
      <c r="H78" s="50">
        <v>0</v>
      </c>
      <c r="I78" s="52">
        <v>3.5999999999999997E-2</v>
      </c>
      <c r="J78" s="50">
        <v>0</v>
      </c>
      <c r="K78" s="50">
        <v>21.94</v>
      </c>
      <c r="L78" s="50">
        <v>81.2</v>
      </c>
      <c r="M78" s="50">
        <v>11.31</v>
      </c>
      <c r="N78" s="50">
        <v>1.1599999999999999</v>
      </c>
    </row>
    <row r="79" spans="1:14" x14ac:dyDescent="0.25">
      <c r="A79" s="16" t="s">
        <v>45</v>
      </c>
      <c r="B79" s="28" t="s">
        <v>42</v>
      </c>
      <c r="C79" s="18">
        <v>0.2</v>
      </c>
      <c r="D79" s="18">
        <v>0</v>
      </c>
      <c r="E79" s="18">
        <v>13.7</v>
      </c>
      <c r="F79" s="18">
        <v>56</v>
      </c>
      <c r="G79" s="18">
        <v>8.0000000000000002E-3</v>
      </c>
      <c r="H79" s="18">
        <v>3.75</v>
      </c>
      <c r="I79" s="18">
        <v>0</v>
      </c>
      <c r="J79" s="18">
        <v>7.4999999999999997E-2</v>
      </c>
      <c r="K79" s="18">
        <v>9.9700000000000006</v>
      </c>
      <c r="L79" s="18">
        <v>7.5</v>
      </c>
      <c r="M79" s="18">
        <v>6.5</v>
      </c>
      <c r="N79" s="18">
        <v>0.19700000000000001</v>
      </c>
    </row>
    <row r="80" spans="1:14" x14ac:dyDescent="0.25">
      <c r="A80" s="19" t="s">
        <v>19</v>
      </c>
      <c r="B80" s="20">
        <v>30</v>
      </c>
      <c r="C80" s="21">
        <v>2.2799999999999998</v>
      </c>
      <c r="D80" s="21">
        <v>0.24</v>
      </c>
      <c r="E80" s="21">
        <v>14.76</v>
      </c>
      <c r="F80" s="21">
        <v>71</v>
      </c>
      <c r="G80" s="21">
        <v>3.3000000000000002E-2</v>
      </c>
      <c r="H80" s="22">
        <v>0</v>
      </c>
      <c r="I80" s="22">
        <v>0</v>
      </c>
      <c r="J80" s="21">
        <v>0.33</v>
      </c>
      <c r="K80" s="21">
        <v>6</v>
      </c>
      <c r="L80" s="21">
        <v>19.5</v>
      </c>
      <c r="M80" s="21">
        <v>4.2</v>
      </c>
      <c r="N80" s="21">
        <v>0.33</v>
      </c>
    </row>
    <row r="81" spans="1:14" x14ac:dyDescent="0.25">
      <c r="A81" s="19" t="s">
        <v>67</v>
      </c>
      <c r="B81" s="56">
        <v>20</v>
      </c>
      <c r="C81" s="52">
        <v>1</v>
      </c>
      <c r="D81" s="52">
        <v>0.2</v>
      </c>
      <c r="E81" s="52">
        <v>9</v>
      </c>
      <c r="F81" s="52">
        <v>44</v>
      </c>
      <c r="G81" s="21">
        <v>1.4E-2</v>
      </c>
      <c r="H81" s="22">
        <v>0</v>
      </c>
      <c r="I81" s="22">
        <v>0</v>
      </c>
      <c r="J81" s="21">
        <v>0.108</v>
      </c>
      <c r="K81" s="21">
        <v>2.76</v>
      </c>
      <c r="L81" s="21">
        <v>12.72</v>
      </c>
      <c r="M81" s="21">
        <v>3</v>
      </c>
      <c r="N81" s="21">
        <v>0.372</v>
      </c>
    </row>
    <row r="82" spans="1:14" x14ac:dyDescent="0.25">
      <c r="A82" s="23" t="s">
        <v>20</v>
      </c>
      <c r="B82" s="24"/>
      <c r="C82" s="25">
        <f>SUM(C77:C81)</f>
        <v>16.486666666666665</v>
      </c>
      <c r="D82" s="25">
        <f t="shared" ref="D82:N82" si="8">SUM(D77:D81)</f>
        <v>16.639999999999997</v>
      </c>
      <c r="E82" s="25">
        <f t="shared" si="8"/>
        <v>96.666666666666671</v>
      </c>
      <c r="F82" s="25">
        <f t="shared" si="8"/>
        <v>606.59999999999991</v>
      </c>
      <c r="G82" s="25">
        <f t="shared" si="8"/>
        <v>0.22500000000000001</v>
      </c>
      <c r="H82" s="25">
        <f t="shared" si="8"/>
        <v>4.2</v>
      </c>
      <c r="I82" s="25">
        <f t="shared" si="8"/>
        <v>0.13600000000000001</v>
      </c>
      <c r="J82" s="25">
        <f t="shared" si="8"/>
        <v>1.7730000000000001</v>
      </c>
      <c r="K82" s="25">
        <f t="shared" si="8"/>
        <v>66.47</v>
      </c>
      <c r="L82" s="25">
        <f t="shared" si="8"/>
        <v>230.92</v>
      </c>
      <c r="M82" s="25">
        <f t="shared" si="8"/>
        <v>25.09</v>
      </c>
      <c r="N82" s="25">
        <f t="shared" si="8"/>
        <v>2.7989999999999999</v>
      </c>
    </row>
    <row r="83" spans="1:14" x14ac:dyDescent="0.25">
      <c r="A83" s="36"/>
      <c r="B83" s="37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x14ac:dyDescent="0.25">
      <c r="A84" s="60" t="s">
        <v>25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</row>
    <row r="85" spans="1:14" ht="25.5" x14ac:dyDescent="0.25">
      <c r="A85" s="45" t="s">
        <v>58</v>
      </c>
      <c r="B85" s="2" t="s">
        <v>56</v>
      </c>
      <c r="C85" s="18">
        <v>8.0625</v>
      </c>
      <c r="D85" s="18">
        <v>5.3</v>
      </c>
      <c r="E85" s="18">
        <v>9.3625000000000007</v>
      </c>
      <c r="F85" s="18">
        <v>145</v>
      </c>
      <c r="G85" s="18">
        <v>6.25E-2</v>
      </c>
      <c r="H85" s="18">
        <v>0.6</v>
      </c>
      <c r="I85" s="18">
        <v>0.125</v>
      </c>
      <c r="J85" s="18">
        <v>0.80750000000000011</v>
      </c>
      <c r="K85" s="18">
        <v>55.024999999999999</v>
      </c>
      <c r="L85" s="18">
        <v>171.32499999999999</v>
      </c>
      <c r="M85" s="18">
        <v>15</v>
      </c>
      <c r="N85" s="18">
        <v>0</v>
      </c>
    </row>
    <row r="86" spans="1:14" ht="16.5" customHeight="1" x14ac:dyDescent="0.25">
      <c r="A86" s="54" t="s">
        <v>62</v>
      </c>
      <c r="B86" s="3" t="s">
        <v>24</v>
      </c>
      <c r="C86" s="50">
        <v>4.12</v>
      </c>
      <c r="D86" s="50">
        <v>11.04</v>
      </c>
      <c r="E86" s="50">
        <v>29.33</v>
      </c>
      <c r="F86" s="51">
        <v>229.33</v>
      </c>
      <c r="G86" s="50">
        <v>0.22</v>
      </c>
      <c r="H86" s="50">
        <v>10.59</v>
      </c>
      <c r="I86" s="52">
        <v>0.11</v>
      </c>
      <c r="J86" s="50">
        <v>0.31</v>
      </c>
      <c r="K86" s="50">
        <v>63.74</v>
      </c>
      <c r="L86" s="50">
        <v>131.78</v>
      </c>
      <c r="M86" s="50">
        <v>10.67</v>
      </c>
      <c r="N86" s="50">
        <v>0</v>
      </c>
    </row>
    <row r="87" spans="1:14" x14ac:dyDescent="0.25">
      <c r="A87" s="16" t="s">
        <v>45</v>
      </c>
      <c r="B87" s="28" t="s">
        <v>42</v>
      </c>
      <c r="C87" s="18">
        <v>0.2</v>
      </c>
      <c r="D87" s="18">
        <v>0</v>
      </c>
      <c r="E87" s="18">
        <v>13.7</v>
      </c>
      <c r="F87" s="18">
        <v>56</v>
      </c>
      <c r="G87" s="18">
        <v>8.0000000000000002E-3</v>
      </c>
      <c r="H87" s="18">
        <v>3.75</v>
      </c>
      <c r="I87" s="18">
        <v>0</v>
      </c>
      <c r="J87" s="18">
        <v>7.4999999999999997E-2</v>
      </c>
      <c r="K87" s="18">
        <v>9.9700000000000006</v>
      </c>
      <c r="L87" s="18">
        <v>7.5</v>
      </c>
      <c r="M87" s="18">
        <v>6.5</v>
      </c>
      <c r="N87" s="18">
        <v>0.19700000000000001</v>
      </c>
    </row>
    <row r="88" spans="1:14" x14ac:dyDescent="0.25">
      <c r="A88" s="40" t="s">
        <v>19</v>
      </c>
      <c r="B88" s="41">
        <v>30</v>
      </c>
      <c r="C88" s="21">
        <v>2.2799999999999998</v>
      </c>
      <c r="D88" s="22">
        <v>0.24</v>
      </c>
      <c r="E88" s="22">
        <v>14.76</v>
      </c>
      <c r="F88" s="22">
        <v>71</v>
      </c>
      <c r="G88" s="22">
        <v>3.3000000000000002E-2</v>
      </c>
      <c r="H88" s="22">
        <v>0</v>
      </c>
      <c r="I88" s="22">
        <v>0</v>
      </c>
      <c r="J88" s="22">
        <v>0.33</v>
      </c>
      <c r="K88" s="21">
        <v>6</v>
      </c>
      <c r="L88" s="22">
        <v>19.5</v>
      </c>
      <c r="M88" s="22">
        <v>4.2</v>
      </c>
      <c r="N88" s="22">
        <v>0.33</v>
      </c>
    </row>
    <row r="89" spans="1:14" x14ac:dyDescent="0.25">
      <c r="A89" s="19" t="s">
        <v>67</v>
      </c>
      <c r="B89" s="56">
        <v>20</v>
      </c>
      <c r="C89" s="52">
        <v>1</v>
      </c>
      <c r="D89" s="52">
        <v>0.2</v>
      </c>
      <c r="E89" s="52">
        <v>9</v>
      </c>
      <c r="F89" s="52">
        <v>44</v>
      </c>
      <c r="G89" s="21">
        <v>1.4E-2</v>
      </c>
      <c r="H89" s="22">
        <v>0</v>
      </c>
      <c r="I89" s="22">
        <v>0</v>
      </c>
      <c r="J89" s="21">
        <v>0.108</v>
      </c>
      <c r="K89" s="21">
        <v>2.76</v>
      </c>
      <c r="L89" s="21">
        <v>12.72</v>
      </c>
      <c r="M89" s="21">
        <v>3</v>
      </c>
      <c r="N89" s="21">
        <v>0.372</v>
      </c>
    </row>
    <row r="90" spans="1:14" x14ac:dyDescent="0.25">
      <c r="A90" s="23" t="s">
        <v>20</v>
      </c>
      <c r="B90" s="24"/>
      <c r="C90" s="25">
        <f>SUM(C85:C89)</f>
        <v>15.6625</v>
      </c>
      <c r="D90" s="25">
        <f t="shared" ref="D90:N90" si="9">SUM(D85:D89)</f>
        <v>16.779999999999998</v>
      </c>
      <c r="E90" s="25">
        <f t="shared" si="9"/>
        <v>76.152500000000003</v>
      </c>
      <c r="F90" s="25">
        <f t="shared" si="9"/>
        <v>545.33000000000004</v>
      </c>
      <c r="G90" s="25">
        <f t="shared" si="9"/>
        <v>0.33750000000000002</v>
      </c>
      <c r="H90" s="25">
        <f t="shared" si="9"/>
        <v>14.94</v>
      </c>
      <c r="I90" s="25">
        <f t="shared" si="9"/>
        <v>0.23499999999999999</v>
      </c>
      <c r="J90" s="25">
        <f t="shared" si="9"/>
        <v>1.6305000000000003</v>
      </c>
      <c r="K90" s="25">
        <f t="shared" si="9"/>
        <v>137.495</v>
      </c>
      <c r="L90" s="25">
        <f t="shared" si="9"/>
        <v>342.82500000000005</v>
      </c>
      <c r="M90" s="25">
        <f t="shared" si="9"/>
        <v>39.370000000000005</v>
      </c>
      <c r="N90" s="25">
        <f t="shared" si="9"/>
        <v>0.89900000000000002</v>
      </c>
    </row>
    <row r="91" spans="1:14" x14ac:dyDescent="0.25">
      <c r="A91" s="42"/>
      <c r="B91" s="4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x14ac:dyDescent="0.25">
      <c r="A92" s="61" t="s">
        <v>26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</row>
    <row r="93" spans="1:14" x14ac:dyDescent="0.25">
      <c r="A93" s="16" t="s">
        <v>1</v>
      </c>
      <c r="B93" s="6" t="s">
        <v>2</v>
      </c>
      <c r="C93" s="7">
        <v>14.65</v>
      </c>
      <c r="D93" s="7">
        <v>12.565</v>
      </c>
      <c r="E93" s="7">
        <v>22.366</v>
      </c>
      <c r="F93" s="7">
        <v>242.68</v>
      </c>
      <c r="G93" s="7">
        <v>0.05</v>
      </c>
      <c r="H93" s="7">
        <v>0.5</v>
      </c>
      <c r="I93" s="7">
        <v>0</v>
      </c>
      <c r="J93" s="7">
        <v>0</v>
      </c>
      <c r="K93" s="7">
        <v>19.7</v>
      </c>
      <c r="L93" s="7">
        <v>29.3</v>
      </c>
      <c r="M93" s="7">
        <v>10.45</v>
      </c>
      <c r="N93" s="7">
        <v>0.6</v>
      </c>
    </row>
    <row r="94" spans="1:14" ht="17.25" customHeight="1" x14ac:dyDescent="0.25">
      <c r="A94" s="55" t="s">
        <v>63</v>
      </c>
      <c r="B94" s="2">
        <v>200</v>
      </c>
      <c r="C94" s="18">
        <v>0.1</v>
      </c>
      <c r="D94" s="18">
        <v>0</v>
      </c>
      <c r="E94" s="18">
        <v>28.48</v>
      </c>
      <c r="F94" s="18">
        <v>138.30000000000001</v>
      </c>
      <c r="G94" s="18">
        <v>0.03</v>
      </c>
      <c r="H94" s="18">
        <v>0.96</v>
      </c>
      <c r="I94" s="22">
        <v>0</v>
      </c>
      <c r="J94" s="22">
        <v>0</v>
      </c>
      <c r="K94" s="18">
        <v>24</v>
      </c>
      <c r="L94" s="18">
        <v>132</v>
      </c>
      <c r="M94" s="18">
        <v>12</v>
      </c>
      <c r="N94" s="18">
        <v>1.2</v>
      </c>
    </row>
    <row r="95" spans="1:14" x14ac:dyDescent="0.25">
      <c r="A95" s="40" t="s">
        <v>19</v>
      </c>
      <c r="B95" s="41">
        <v>30</v>
      </c>
      <c r="C95" s="21">
        <v>2.2799999999999998</v>
      </c>
      <c r="D95" s="22">
        <v>0.24</v>
      </c>
      <c r="E95" s="22">
        <v>14.76</v>
      </c>
      <c r="F95" s="22">
        <v>71</v>
      </c>
      <c r="G95" s="22">
        <v>3.3000000000000002E-2</v>
      </c>
      <c r="H95" s="22">
        <v>0</v>
      </c>
      <c r="I95" s="22">
        <v>0</v>
      </c>
      <c r="J95" s="22">
        <v>0.33</v>
      </c>
      <c r="K95" s="21">
        <v>6</v>
      </c>
      <c r="L95" s="22">
        <v>19.5</v>
      </c>
      <c r="M95" s="22">
        <v>4.2</v>
      </c>
      <c r="N95" s="22">
        <v>0.33</v>
      </c>
    </row>
    <row r="96" spans="1:14" x14ac:dyDescent="0.25">
      <c r="A96" s="19" t="s">
        <v>67</v>
      </c>
      <c r="B96" s="56">
        <v>20</v>
      </c>
      <c r="C96" s="52">
        <v>1</v>
      </c>
      <c r="D96" s="52">
        <v>0.2</v>
      </c>
      <c r="E96" s="52">
        <v>9</v>
      </c>
      <c r="F96" s="52">
        <v>44</v>
      </c>
      <c r="G96" s="21">
        <v>1.4E-2</v>
      </c>
      <c r="H96" s="22">
        <v>0</v>
      </c>
      <c r="I96" s="22">
        <v>0</v>
      </c>
      <c r="J96" s="21">
        <v>0.108</v>
      </c>
      <c r="K96" s="21">
        <v>2.76</v>
      </c>
      <c r="L96" s="21">
        <v>12.72</v>
      </c>
      <c r="M96" s="21">
        <v>3</v>
      </c>
      <c r="N96" s="21">
        <v>0.372</v>
      </c>
    </row>
    <row r="97" spans="1:14" x14ac:dyDescent="0.25">
      <c r="A97" s="43" t="s">
        <v>20</v>
      </c>
      <c r="B97" s="24"/>
      <c r="C97" s="26">
        <f>SUM(C93:C96)</f>
        <v>18.03</v>
      </c>
      <c r="D97" s="26">
        <f t="shared" ref="D97:N97" si="10">SUM(D93:D96)</f>
        <v>13.004999999999999</v>
      </c>
      <c r="E97" s="26">
        <f t="shared" si="10"/>
        <v>74.606000000000009</v>
      </c>
      <c r="F97" s="26">
        <f t="shared" si="10"/>
        <v>495.98</v>
      </c>
      <c r="G97" s="26">
        <f t="shared" si="10"/>
        <v>0.127</v>
      </c>
      <c r="H97" s="26">
        <f t="shared" si="10"/>
        <v>1.46</v>
      </c>
      <c r="I97" s="26">
        <f t="shared" si="10"/>
        <v>0</v>
      </c>
      <c r="J97" s="26">
        <f t="shared" si="10"/>
        <v>0.438</v>
      </c>
      <c r="K97" s="26">
        <f t="shared" si="10"/>
        <v>52.46</v>
      </c>
      <c r="L97" s="26">
        <f t="shared" si="10"/>
        <v>193.52</v>
      </c>
      <c r="M97" s="26">
        <f t="shared" si="10"/>
        <v>29.65</v>
      </c>
      <c r="N97" s="26">
        <f t="shared" si="10"/>
        <v>2.5019999999999998</v>
      </c>
    </row>
    <row r="98" spans="1:14" x14ac:dyDescent="0.25">
      <c r="A98" s="36"/>
      <c r="B98" s="37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</row>
    <row r="99" spans="1:14" x14ac:dyDescent="0.25">
      <c r="A99" s="60" t="s">
        <v>28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</row>
    <row r="100" spans="1:14" x14ac:dyDescent="0.25">
      <c r="A100" s="16" t="s">
        <v>61</v>
      </c>
      <c r="B100" s="3" t="s">
        <v>40</v>
      </c>
      <c r="C100" s="18">
        <v>10.5</v>
      </c>
      <c r="D100" s="18">
        <v>11.03</v>
      </c>
      <c r="E100" s="18">
        <v>3.1840000000000002</v>
      </c>
      <c r="F100" s="18">
        <v>196</v>
      </c>
      <c r="G100" s="18">
        <v>0.14000000000000001</v>
      </c>
      <c r="H100" s="18">
        <v>3.89</v>
      </c>
      <c r="I100" s="22">
        <v>0</v>
      </c>
      <c r="J100" s="18">
        <v>0.36299999999999999</v>
      </c>
      <c r="K100" s="18">
        <v>66.805999999999997</v>
      </c>
      <c r="L100" s="18">
        <v>215.17400000000001</v>
      </c>
      <c r="M100" s="18">
        <v>30.164000000000001</v>
      </c>
      <c r="N100" s="18">
        <v>1.43</v>
      </c>
    </row>
    <row r="101" spans="1:14" x14ac:dyDescent="0.25">
      <c r="A101" s="17" t="s">
        <v>41</v>
      </c>
      <c r="B101" s="3">
        <v>200</v>
      </c>
      <c r="C101" s="18">
        <v>5.1120000000000001</v>
      </c>
      <c r="D101" s="18">
        <v>7.245333333333333</v>
      </c>
      <c r="E101" s="18">
        <v>39.466666666666669</v>
      </c>
      <c r="F101" s="18">
        <v>280</v>
      </c>
      <c r="G101" s="18">
        <v>5.8666666666666659E-2</v>
      </c>
      <c r="H101" s="18">
        <v>0</v>
      </c>
      <c r="I101" s="18">
        <v>0.24</v>
      </c>
      <c r="J101" s="18">
        <v>0.37866666666666665</v>
      </c>
      <c r="K101" s="18">
        <v>15.28</v>
      </c>
      <c r="L101" s="18">
        <v>112.2</v>
      </c>
      <c r="M101" s="18">
        <v>17.773333333333333</v>
      </c>
      <c r="N101" s="18">
        <v>1.3333333333333334E-2</v>
      </c>
    </row>
    <row r="102" spans="1:14" x14ac:dyDescent="0.25">
      <c r="A102" s="16" t="s">
        <v>45</v>
      </c>
      <c r="B102" s="28" t="s">
        <v>42</v>
      </c>
      <c r="C102" s="18">
        <v>0.2</v>
      </c>
      <c r="D102" s="18">
        <v>0</v>
      </c>
      <c r="E102" s="18">
        <v>13.7</v>
      </c>
      <c r="F102" s="18">
        <v>56</v>
      </c>
      <c r="G102" s="18">
        <v>8.0000000000000002E-3</v>
      </c>
      <c r="H102" s="18">
        <v>3.75</v>
      </c>
      <c r="I102" s="18">
        <v>0</v>
      </c>
      <c r="J102" s="18">
        <v>7.4999999999999997E-2</v>
      </c>
      <c r="K102" s="18">
        <v>9.9700000000000006</v>
      </c>
      <c r="L102" s="18">
        <v>7.5</v>
      </c>
      <c r="M102" s="18">
        <v>6.5</v>
      </c>
      <c r="N102" s="18">
        <v>0.19700000000000001</v>
      </c>
    </row>
    <row r="103" spans="1:14" x14ac:dyDescent="0.25">
      <c r="A103" s="19" t="s">
        <v>19</v>
      </c>
      <c r="B103" s="20">
        <v>30</v>
      </c>
      <c r="C103" s="21">
        <v>2.2799999999999998</v>
      </c>
      <c r="D103" s="21">
        <v>0.24</v>
      </c>
      <c r="E103" s="21">
        <v>14.76</v>
      </c>
      <c r="F103" s="21">
        <v>71</v>
      </c>
      <c r="G103" s="21">
        <v>3.3000000000000002E-2</v>
      </c>
      <c r="H103" s="22">
        <v>0</v>
      </c>
      <c r="I103" s="22">
        <v>0</v>
      </c>
      <c r="J103" s="21">
        <v>0.33</v>
      </c>
      <c r="K103" s="21">
        <v>6</v>
      </c>
      <c r="L103" s="21">
        <v>19.5</v>
      </c>
      <c r="M103" s="21">
        <v>4.2</v>
      </c>
      <c r="N103" s="21">
        <v>0.33</v>
      </c>
    </row>
    <row r="104" spans="1:14" x14ac:dyDescent="0.25">
      <c r="A104" s="19" t="s">
        <v>67</v>
      </c>
      <c r="B104" s="56">
        <v>20</v>
      </c>
      <c r="C104" s="52">
        <v>1</v>
      </c>
      <c r="D104" s="52">
        <v>0.2</v>
      </c>
      <c r="E104" s="52">
        <v>9</v>
      </c>
      <c r="F104" s="52">
        <v>44</v>
      </c>
      <c r="G104" s="21">
        <v>1.4E-2</v>
      </c>
      <c r="H104" s="22">
        <v>0</v>
      </c>
      <c r="I104" s="22">
        <v>0</v>
      </c>
      <c r="J104" s="21">
        <v>0.108</v>
      </c>
      <c r="K104" s="21">
        <v>2.76</v>
      </c>
      <c r="L104" s="21">
        <v>12.72</v>
      </c>
      <c r="M104" s="21">
        <v>3</v>
      </c>
      <c r="N104" s="21">
        <v>0.372</v>
      </c>
    </row>
    <row r="105" spans="1:14" x14ac:dyDescent="0.25">
      <c r="A105" s="23" t="s">
        <v>20</v>
      </c>
      <c r="B105" s="24"/>
      <c r="C105" s="25">
        <f>SUM(C100:C104)</f>
        <v>19.091999999999999</v>
      </c>
      <c r="D105" s="25">
        <f t="shared" ref="D105:N105" si="11">SUM(D100:D104)</f>
        <v>18.71533333333333</v>
      </c>
      <c r="E105" s="25">
        <f t="shared" si="11"/>
        <v>80.110666666666674</v>
      </c>
      <c r="F105" s="25">
        <f t="shared" si="11"/>
        <v>647</v>
      </c>
      <c r="G105" s="25">
        <f t="shared" si="11"/>
        <v>0.25366666666666665</v>
      </c>
      <c r="H105" s="25">
        <f t="shared" si="11"/>
        <v>7.6400000000000006</v>
      </c>
      <c r="I105" s="25">
        <f t="shared" si="11"/>
        <v>0.24</v>
      </c>
      <c r="J105" s="25">
        <f t="shared" si="11"/>
        <v>1.2546666666666668</v>
      </c>
      <c r="K105" s="25">
        <f t="shared" si="11"/>
        <v>100.816</v>
      </c>
      <c r="L105" s="25">
        <f t="shared" si="11"/>
        <v>367.09400000000005</v>
      </c>
      <c r="M105" s="25">
        <f t="shared" si="11"/>
        <v>61.637333333333338</v>
      </c>
      <c r="N105" s="25">
        <f t="shared" si="11"/>
        <v>2.3423333333333334</v>
      </c>
    </row>
  </sheetData>
  <mergeCells count="23">
    <mergeCell ref="A37:N37"/>
    <mergeCell ref="A9:N11"/>
    <mergeCell ref="A14:N14"/>
    <mergeCell ref="A15:N15"/>
    <mergeCell ref="A23:N23"/>
    <mergeCell ref="A30:N30"/>
    <mergeCell ref="A84:N84"/>
    <mergeCell ref="A92:N92"/>
    <mergeCell ref="A99:N99"/>
    <mergeCell ref="A44:N44"/>
    <mergeCell ref="A51:N51"/>
    <mergeCell ref="A61:N61"/>
    <mergeCell ref="A62:N62"/>
    <mergeCell ref="A69:N69"/>
    <mergeCell ref="A76:N76"/>
    <mergeCell ref="I7:N7"/>
    <mergeCell ref="A4:C4"/>
    <mergeCell ref="A5:D5"/>
    <mergeCell ref="A7:D7"/>
    <mergeCell ref="F2:N2"/>
    <mergeCell ref="I4:K4"/>
    <mergeCell ref="I5:N5"/>
    <mergeCell ref="I6:N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платное, льготное для района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2022-12-28T07:56:40Z</dcterms:modified>
</cp:coreProperties>
</file>